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AJSK\Documents\doc\doc_2018\3GPP\WG4 #89 Spokane\NR\Sync raster\"/>
    </mc:Choice>
  </mc:AlternateContent>
  <xr:revisionPtr revIDLastSave="0" documentId="13_ncr:1_{BD6CF9C5-55C8-45A9-9355-A6C62A714FED}" xr6:coauthVersionLast="37" xr6:coauthVersionMax="37" xr10:uidLastSave="{00000000-0000-0000-0000-000000000000}"/>
  <bookViews>
    <workbookView xWindow="0" yWindow="0" windowWidth="11505" windowHeight="3000" xr2:uid="{00000000-000D-0000-FFFF-FFFF00000000}"/>
  </bookViews>
  <sheets>
    <sheet name="Sync raster" sheetId="8" r:id="rId1"/>
    <sheet name="Sheet1" sheetId="9" r:id="rId2"/>
  </sheet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D20" i="8" l="1"/>
  <c r="H54" i="8"/>
  <c r="G54" i="8"/>
  <c r="H53" i="8"/>
  <c r="G53" i="8"/>
  <c r="H52" i="8"/>
  <c r="G52" i="8"/>
  <c r="H51" i="8"/>
  <c r="G51" i="8"/>
  <c r="H50" i="8"/>
  <c r="G50" i="8"/>
  <c r="H49" i="8"/>
  <c r="G49" i="8"/>
  <c r="H48" i="8"/>
  <c r="G48" i="8"/>
  <c r="H47" i="8"/>
  <c r="G47" i="8"/>
  <c r="D17" i="8"/>
  <c r="D18" i="8"/>
  <c r="D19" i="8"/>
  <c r="G17" i="8"/>
  <c r="H17" i="8"/>
  <c r="G18" i="8"/>
  <c r="H18" i="8"/>
  <c r="G19" i="8"/>
  <c r="H19" i="8"/>
  <c r="G20" i="8"/>
  <c r="H20" i="8"/>
  <c r="G21" i="8"/>
  <c r="H21" i="8"/>
  <c r="G22" i="8"/>
  <c r="H22" i="8"/>
  <c r="G23" i="8"/>
  <c r="H23" i="8"/>
  <c r="G24" i="8"/>
  <c r="H24" i="8"/>
  <c r="G25" i="8"/>
  <c r="H25" i="8"/>
  <c r="G26" i="8"/>
  <c r="H26" i="8"/>
  <c r="G27" i="8"/>
  <c r="H27" i="8"/>
  <c r="G28" i="8"/>
  <c r="H28" i="8"/>
  <c r="G29" i="8"/>
  <c r="H29" i="8"/>
  <c r="G30" i="8"/>
  <c r="H30" i="8"/>
  <c r="G31" i="8"/>
  <c r="H31" i="8"/>
  <c r="G32" i="8"/>
  <c r="H32" i="8"/>
  <c r="G33" i="8"/>
  <c r="H33" i="8"/>
  <c r="G34" i="8"/>
  <c r="H34" i="8"/>
  <c r="G35" i="8"/>
  <c r="H35" i="8"/>
  <c r="G36" i="8"/>
  <c r="H36" i="8"/>
  <c r="G37" i="8"/>
  <c r="H37" i="8"/>
  <c r="G38" i="8"/>
  <c r="H38" i="8"/>
  <c r="G39" i="8"/>
  <c r="H39" i="8"/>
  <c r="G40" i="8"/>
  <c r="H40" i="8"/>
  <c r="G41" i="8"/>
  <c r="H41" i="8"/>
  <c r="G42" i="8"/>
  <c r="H42" i="8"/>
  <c r="G43" i="8"/>
  <c r="H43" i="8"/>
  <c r="G44" i="8"/>
  <c r="H44" i="8"/>
  <c r="G45" i="8"/>
  <c r="H45" i="8"/>
  <c r="I4" i="8"/>
  <c r="H16" i="8"/>
  <c r="M16" i="8" s="1"/>
  <c r="G16" i="8"/>
  <c r="K16" i="8"/>
  <c r="D16" i="8"/>
  <c r="L16" i="8" l="1"/>
  <c r="O16" i="8" s="1"/>
  <c r="R16" i="8"/>
  <c r="S16" i="8" s="1"/>
  <c r="P16" i="8" l="1"/>
  <c r="Q16" i="8" s="1"/>
  <c r="AD16" i="8" s="1"/>
  <c r="T16" i="8"/>
  <c r="K28" i="8"/>
  <c r="D28" i="8"/>
  <c r="K24" i="8"/>
  <c r="D24" i="8"/>
  <c r="M28" i="8" l="1"/>
  <c r="L28" i="8"/>
  <c r="L24" i="8"/>
  <c r="M24" i="8"/>
  <c r="U16" i="8"/>
  <c r="W16" i="8" s="1"/>
  <c r="R28" i="8"/>
  <c r="O28" i="8"/>
  <c r="R24" i="8"/>
  <c r="AE16" i="8"/>
  <c r="V16" i="8"/>
  <c r="X16" i="8" s="1"/>
  <c r="Y16" i="8"/>
  <c r="K26" i="8"/>
  <c r="K23" i="8"/>
  <c r="D26" i="8"/>
  <c r="D23" i="8"/>
  <c r="D25" i="8"/>
  <c r="M23" i="8" l="1"/>
  <c r="L23" i="8"/>
  <c r="M26" i="8"/>
  <c r="L26" i="8"/>
  <c r="O26" i="8" s="1"/>
  <c r="R23" i="8"/>
  <c r="O23" i="8"/>
  <c r="S28" i="8"/>
  <c r="T28" i="8" s="1"/>
  <c r="P28" i="8"/>
  <c r="Q28" i="8" s="1"/>
  <c r="AD28" i="8" s="1"/>
  <c r="O24" i="8"/>
  <c r="P24" i="8" s="1"/>
  <c r="S24" i="8"/>
  <c r="T24" i="8" s="1"/>
  <c r="R26" i="8" l="1"/>
  <c r="V28" i="8"/>
  <c r="X28" i="8" s="1"/>
  <c r="AE28" i="8"/>
  <c r="V24" i="8"/>
  <c r="X24" i="8" s="1"/>
  <c r="AE24" i="8"/>
  <c r="Y28" i="8"/>
  <c r="U28" i="8"/>
  <c r="W28" i="8" s="1"/>
  <c r="Q24" i="8"/>
  <c r="AD24" i="8" s="1"/>
  <c r="S26" i="8"/>
  <c r="T26" i="8" s="1"/>
  <c r="P26" i="8"/>
  <c r="Q26" i="8" s="1"/>
  <c r="AD26" i="8" s="1"/>
  <c r="S23" i="8"/>
  <c r="T23" i="8" s="1"/>
  <c r="P23" i="8"/>
  <c r="Q23" i="8" s="1"/>
  <c r="AD23" i="8" s="1"/>
  <c r="V26" i="8" l="1"/>
  <c r="X26" i="8" s="1"/>
  <c r="AE26" i="8"/>
  <c r="V23" i="8"/>
  <c r="X23" i="8" s="1"/>
  <c r="AE23" i="8"/>
  <c r="Y24" i="8"/>
  <c r="U24" i="8"/>
  <c r="W24" i="8" s="1"/>
  <c r="Y26" i="8"/>
  <c r="U26" i="8"/>
  <c r="W26" i="8" s="1"/>
  <c r="Y23" i="8"/>
  <c r="U23" i="8"/>
  <c r="W23" i="8" s="1"/>
  <c r="H11" i="8" l="1"/>
  <c r="K52" i="8" l="1"/>
  <c r="D52" i="8"/>
  <c r="K51" i="8"/>
  <c r="D51" i="8"/>
  <c r="L52" i="8" l="1"/>
  <c r="M52" i="8"/>
  <c r="L51" i="8"/>
  <c r="O51" i="8" s="1"/>
  <c r="M51" i="8"/>
  <c r="R51" i="8"/>
  <c r="O52" i="8"/>
  <c r="R52" i="8"/>
  <c r="K32" i="8"/>
  <c r="K31" i="8"/>
  <c r="K29" i="8"/>
  <c r="D32" i="8"/>
  <c r="D31" i="8"/>
  <c r="D29" i="8"/>
  <c r="D30" i="8"/>
  <c r="M31" i="8" l="1"/>
  <c r="L31" i="8"/>
  <c r="L29" i="8"/>
  <c r="M29" i="8"/>
  <c r="L32" i="8"/>
  <c r="M32" i="8"/>
  <c r="O29" i="8"/>
  <c r="P29" i="8" s="1"/>
  <c r="R29" i="8"/>
  <c r="R31" i="8"/>
  <c r="S31" i="8" s="1"/>
  <c r="T31" i="8" s="1"/>
  <c r="R32" i="8"/>
  <c r="O32" i="8"/>
  <c r="P32" i="8" l="1"/>
  <c r="Q32" i="8" s="1"/>
  <c r="AD32" i="8" s="1"/>
  <c r="V31" i="8"/>
  <c r="X31" i="8" s="1"/>
  <c r="AE31" i="8"/>
  <c r="S29" i="8"/>
  <c r="T29" i="8" s="1"/>
  <c r="AE29" i="8" s="1"/>
  <c r="S32" i="8"/>
  <c r="T32" i="8" s="1"/>
  <c r="Q29" i="8"/>
  <c r="AD29" i="8" s="1"/>
  <c r="O31" i="8"/>
  <c r="P31" i="8" s="1"/>
  <c r="E12" i="8"/>
  <c r="F12" i="8"/>
  <c r="E13" i="8"/>
  <c r="F13" i="8"/>
  <c r="F11" i="8"/>
  <c r="E11" i="8"/>
  <c r="V32" i="8" l="1"/>
  <c r="X32" i="8" s="1"/>
  <c r="AE32" i="8"/>
  <c r="Y29" i="8"/>
  <c r="U32" i="8"/>
  <c r="W32" i="8" s="1"/>
  <c r="Y32" i="8"/>
  <c r="V29" i="8"/>
  <c r="X29" i="8" s="1"/>
  <c r="Q31" i="8"/>
  <c r="AD31" i="8" s="1"/>
  <c r="U29" i="8"/>
  <c r="W29" i="8" s="1"/>
  <c r="M4" i="8"/>
  <c r="K4" i="8"/>
  <c r="J5" i="8" s="1"/>
  <c r="H12" i="8" s="1"/>
  <c r="K34" i="8"/>
  <c r="M34" i="8" l="1"/>
  <c r="L34" i="8"/>
  <c r="R34" i="8"/>
  <c r="T34" i="8" s="1"/>
  <c r="U31" i="8"/>
  <c r="W31" i="8" s="1"/>
  <c r="Y31" i="8"/>
  <c r="K50" i="8"/>
  <c r="D50" i="8"/>
  <c r="D34" i="8"/>
  <c r="L50" i="8" l="1"/>
  <c r="O50" i="8" s="1"/>
  <c r="M50" i="8"/>
  <c r="R50" i="8"/>
  <c r="V34" i="8"/>
  <c r="X34" i="8" s="1"/>
  <c r="AE34" i="8"/>
  <c r="O34" i="8"/>
  <c r="K18" i="8"/>
  <c r="M18" i="8" l="1"/>
  <c r="L18" i="8"/>
  <c r="R18" i="8"/>
  <c r="Q34" i="8"/>
  <c r="I6" i="8"/>
  <c r="M6" i="8" s="1"/>
  <c r="I5" i="8"/>
  <c r="M5" i="8" s="1"/>
  <c r="U34" i="8" l="1"/>
  <c r="W34" i="8" s="1"/>
  <c r="AD34" i="8"/>
  <c r="Y34" i="8"/>
  <c r="S18" i="8"/>
  <c r="T18" i="8" s="1"/>
  <c r="K5" i="8"/>
  <c r="J6" i="8" s="1"/>
  <c r="Q50" i="8" s="1"/>
  <c r="AD50" i="8" s="1"/>
  <c r="V18" i="8" l="1"/>
  <c r="X18" i="8" s="1"/>
  <c r="AE18" i="8"/>
  <c r="H13" i="8"/>
  <c r="Q52" i="8"/>
  <c r="AD52" i="8" s="1"/>
  <c r="T52" i="8"/>
  <c r="AE52" i="8" s="1"/>
  <c r="Q51" i="8"/>
  <c r="AD51" i="8" s="1"/>
  <c r="T51" i="8"/>
  <c r="AE51" i="8" s="1"/>
  <c r="T50" i="8"/>
  <c r="K6" i="8"/>
  <c r="I7" i="8"/>
  <c r="Y50" i="8" l="1"/>
  <c r="AE50" i="8"/>
  <c r="Y52" i="8"/>
  <c r="Y51" i="8"/>
  <c r="V52" i="8"/>
  <c r="X52" i="8" s="1"/>
  <c r="V51" i="8"/>
  <c r="X51" i="8" s="1"/>
  <c r="U52" i="8"/>
  <c r="W52" i="8" s="1"/>
  <c r="U51" i="8"/>
  <c r="W51" i="8" s="1"/>
  <c r="U50" i="8"/>
  <c r="W50" i="8" s="1"/>
  <c r="V50" i="8"/>
  <c r="X50" i="8" s="1"/>
  <c r="K48" i="8"/>
  <c r="M48" i="8" l="1"/>
  <c r="R48" i="8" s="1"/>
  <c r="T48" i="8" s="1"/>
  <c r="AE48" i="8" s="1"/>
  <c r="L48" i="8"/>
  <c r="O48" i="8"/>
  <c r="K54" i="8"/>
  <c r="K53" i="8"/>
  <c r="K49" i="8"/>
  <c r="K47" i="8"/>
  <c r="K45" i="8"/>
  <c r="K44" i="8"/>
  <c r="K43" i="8"/>
  <c r="L43" i="8" s="1"/>
  <c r="O43" i="8" s="1"/>
  <c r="K37" i="8"/>
  <c r="K33" i="8"/>
  <c r="K20" i="8"/>
  <c r="K17" i="8"/>
  <c r="K19" i="8"/>
  <c r="K21" i="8"/>
  <c r="K22" i="8"/>
  <c r="K25" i="8"/>
  <c r="K27" i="8"/>
  <c r="K30" i="8"/>
  <c r="K35" i="8"/>
  <c r="K36" i="8"/>
  <c r="K42" i="8"/>
  <c r="K41" i="8"/>
  <c r="K40" i="8"/>
  <c r="K39" i="8"/>
  <c r="K38" i="8"/>
  <c r="L54" i="8" l="1"/>
  <c r="M54" i="8"/>
  <c r="M47" i="8"/>
  <c r="R47" i="8" s="1"/>
  <c r="L47" i="8"/>
  <c r="O47" i="8" s="1"/>
  <c r="L49" i="8"/>
  <c r="M49" i="8"/>
  <c r="L53" i="8"/>
  <c r="O53" i="8" s="1"/>
  <c r="M53" i="8"/>
  <c r="M39" i="8"/>
  <c r="L39" i="8"/>
  <c r="L25" i="8"/>
  <c r="M25" i="8"/>
  <c r="L17" i="8"/>
  <c r="M17" i="8"/>
  <c r="M35" i="8"/>
  <c r="L35" i="8"/>
  <c r="M20" i="8"/>
  <c r="R20" i="8" s="1"/>
  <c r="L20" i="8"/>
  <c r="M44" i="8"/>
  <c r="L44" i="8"/>
  <c r="L41" i="8"/>
  <c r="M41" i="8"/>
  <c r="L30" i="8"/>
  <c r="M30" i="8"/>
  <c r="L38" i="8"/>
  <c r="M38" i="8"/>
  <c r="M42" i="8"/>
  <c r="L42" i="8"/>
  <c r="M27" i="8"/>
  <c r="L27" i="8"/>
  <c r="M19" i="8"/>
  <c r="L19" i="8"/>
  <c r="L37" i="8"/>
  <c r="M37" i="8"/>
  <c r="R37" i="8" s="1"/>
  <c r="M36" i="8"/>
  <c r="L36" i="8"/>
  <c r="M43" i="8"/>
  <c r="L40" i="8"/>
  <c r="M40" i="8"/>
  <c r="R40" i="8" s="1"/>
  <c r="L22" i="8"/>
  <c r="M22" i="8"/>
  <c r="L21" i="8"/>
  <c r="M21" i="8"/>
  <c r="L33" i="8"/>
  <c r="O33" i="8" s="1"/>
  <c r="M33" i="8"/>
  <c r="L45" i="8"/>
  <c r="O45" i="8" s="1"/>
  <c r="Q45" i="8" s="1"/>
  <c r="AD45" i="8" s="1"/>
  <c r="M45" i="8"/>
  <c r="R30" i="8"/>
  <c r="R33" i="8"/>
  <c r="R54" i="8"/>
  <c r="T54" i="8" s="1"/>
  <c r="AE54" i="8" s="1"/>
  <c r="O54" i="8"/>
  <c r="Q54" i="8" s="1"/>
  <c r="AD54" i="8" s="1"/>
  <c r="R39" i="8"/>
  <c r="R35" i="8"/>
  <c r="R53" i="8"/>
  <c r="R27" i="8"/>
  <c r="R25" i="8"/>
  <c r="R43" i="8"/>
  <c r="T43" i="8" s="1"/>
  <c r="AE43" i="8" s="1"/>
  <c r="R49" i="8"/>
  <c r="O49" i="8"/>
  <c r="O22" i="8"/>
  <c r="P22" i="8" s="1"/>
  <c r="Q48" i="8"/>
  <c r="R38" i="8"/>
  <c r="R21" i="8"/>
  <c r="D48" i="8"/>
  <c r="D49" i="8"/>
  <c r="D53" i="8"/>
  <c r="D54" i="8"/>
  <c r="D47" i="8"/>
  <c r="D20" i="8"/>
  <c r="D21" i="8"/>
  <c r="D22" i="8"/>
  <c r="D27" i="8"/>
  <c r="D33" i="8"/>
  <c r="D35" i="8"/>
  <c r="D36" i="8"/>
  <c r="D37" i="8"/>
  <c r="D38" i="8"/>
  <c r="D39" i="8"/>
  <c r="D40" i="8"/>
  <c r="D41" i="8"/>
  <c r="D42" i="8"/>
  <c r="D43" i="8"/>
  <c r="D44" i="8"/>
  <c r="D45" i="8"/>
  <c r="R36" i="8" l="1"/>
  <c r="S36" i="8" s="1"/>
  <c r="T36" i="8" s="1"/>
  <c r="AE36" i="8" s="1"/>
  <c r="R44" i="8"/>
  <c r="T44" i="8" s="1"/>
  <c r="AE44" i="8" s="1"/>
  <c r="R22" i="8"/>
  <c r="S22" i="8" s="1"/>
  <c r="T22" i="8" s="1"/>
  <c r="R42" i="8"/>
  <c r="S42" i="8" s="1"/>
  <c r="T42" i="8" s="1"/>
  <c r="AE42" i="8" s="1"/>
  <c r="R19" i="8"/>
  <c r="R41" i="8"/>
  <c r="S41" i="8" s="1"/>
  <c r="T41" i="8" s="1"/>
  <c r="Y48" i="8"/>
  <c r="AD48" i="8"/>
  <c r="Y54" i="8"/>
  <c r="O18" i="8"/>
  <c r="T33" i="8"/>
  <c r="S39" i="8"/>
  <c r="T39" i="8" s="1"/>
  <c r="O21" i="8"/>
  <c r="O17" i="8"/>
  <c r="P17" i="8" s="1"/>
  <c r="Q17" i="8" s="1"/>
  <c r="AD17" i="8" s="1"/>
  <c r="O41" i="8"/>
  <c r="O37" i="8"/>
  <c r="P37" i="8" s="1"/>
  <c r="O25" i="8"/>
  <c r="P25" i="8" s="1"/>
  <c r="O40" i="8"/>
  <c r="P40" i="8" s="1"/>
  <c r="O19" i="8"/>
  <c r="O36" i="8"/>
  <c r="P36" i="8" s="1"/>
  <c r="S20" i="8"/>
  <c r="T20" i="8" s="1"/>
  <c r="O30" i="8"/>
  <c r="P30" i="8" s="1"/>
  <c r="O38" i="8"/>
  <c r="P38" i="8" s="1"/>
  <c r="S37" i="8"/>
  <c r="T37" i="8" s="1"/>
  <c r="O35" i="8"/>
  <c r="P35" i="8" s="1"/>
  <c r="Q33" i="8"/>
  <c r="O27" i="8"/>
  <c r="O39" i="8"/>
  <c r="P39" i="8" s="1"/>
  <c r="S21" i="8"/>
  <c r="T21" i="8" s="1"/>
  <c r="AE21" i="8" s="1"/>
  <c r="Q22" i="8"/>
  <c r="AD22" i="8" s="1"/>
  <c r="S35" i="8"/>
  <c r="T35" i="8" s="1"/>
  <c r="S27" i="8"/>
  <c r="T27" i="8" s="1"/>
  <c r="O42" i="8"/>
  <c r="P42" i="8" s="1"/>
  <c r="R17" i="8"/>
  <c r="S17" i="8" s="1"/>
  <c r="T17" i="8" s="1"/>
  <c r="AE17" i="8" s="1"/>
  <c r="S25" i="8"/>
  <c r="T25" i="8" s="1"/>
  <c r="AE25" i="8" s="1"/>
  <c r="S40" i="8"/>
  <c r="T40" i="8" s="1"/>
  <c r="AE40" i="8" s="1"/>
  <c r="S19" i="8"/>
  <c r="T19" i="8" s="1"/>
  <c r="AE19" i="8" s="1"/>
  <c r="O20" i="8"/>
  <c r="S30" i="8"/>
  <c r="T30" i="8" s="1"/>
  <c r="S38" i="8"/>
  <c r="T38" i="8" s="1"/>
  <c r="T49" i="8"/>
  <c r="AE49" i="8" s="1"/>
  <c r="T47" i="8"/>
  <c r="AE47" i="8" s="1"/>
  <c r="Q49" i="8"/>
  <c r="Q47" i="8"/>
  <c r="AD47" i="8" s="1"/>
  <c r="O44" i="8"/>
  <c r="Q44" i="8" s="1"/>
  <c r="T53" i="8"/>
  <c r="AE53" i="8" s="1"/>
  <c r="Q43" i="8"/>
  <c r="R45" i="8"/>
  <c r="T45" i="8" s="1"/>
  <c r="Q53" i="8"/>
  <c r="AD53" i="8" s="1"/>
  <c r="Y45" i="8" l="1"/>
  <c r="AE45" i="8"/>
  <c r="V27" i="8"/>
  <c r="X27" i="8" s="1"/>
  <c r="AE27" i="8"/>
  <c r="V33" i="8"/>
  <c r="X33" i="8" s="1"/>
  <c r="AE33" i="8"/>
  <c r="V35" i="8"/>
  <c r="X35" i="8" s="1"/>
  <c r="AE35" i="8"/>
  <c r="V37" i="8"/>
  <c r="X37" i="8" s="1"/>
  <c r="AE37" i="8"/>
  <c r="V38" i="8"/>
  <c r="X38" i="8" s="1"/>
  <c r="AE38" i="8"/>
  <c r="V41" i="8"/>
  <c r="X41" i="8" s="1"/>
  <c r="AE41" i="8"/>
  <c r="V20" i="8"/>
  <c r="X20" i="8" s="1"/>
  <c r="AE20" i="8"/>
  <c r="V30" i="8"/>
  <c r="X30" i="8" s="1"/>
  <c r="AE30" i="8"/>
  <c r="V22" i="8"/>
  <c r="X22" i="8" s="1"/>
  <c r="AE22" i="8"/>
  <c r="V39" i="8"/>
  <c r="X39" i="8" s="1"/>
  <c r="AE39" i="8"/>
  <c r="Y44" i="8"/>
  <c r="AD44" i="8"/>
  <c r="Y43" i="8"/>
  <c r="AD43" i="8"/>
  <c r="Y49" i="8"/>
  <c r="AD49" i="8"/>
  <c r="U33" i="8"/>
  <c r="W33" i="8" s="1"/>
  <c r="AD33" i="8"/>
  <c r="Y53" i="8"/>
  <c r="U17" i="8"/>
  <c r="W17" i="8" s="1"/>
  <c r="Y17" i="8"/>
  <c r="Y47" i="8"/>
  <c r="Y22" i="8"/>
  <c r="Y33" i="8"/>
  <c r="V36" i="8"/>
  <c r="X36" i="8" s="1"/>
  <c r="V21" i="8"/>
  <c r="X21" i="8" s="1"/>
  <c r="V25" i="8"/>
  <c r="X25" i="8" s="1"/>
  <c r="V42" i="8"/>
  <c r="X42" i="8" s="1"/>
  <c r="V19" i="8"/>
  <c r="X19" i="8" s="1"/>
  <c r="V40" i="8"/>
  <c r="X40" i="8" s="1"/>
  <c r="V17" i="8"/>
  <c r="X17" i="8" s="1"/>
  <c r="Q38" i="8"/>
  <c r="Q36" i="8"/>
  <c r="Q25" i="8"/>
  <c r="Q42" i="8"/>
  <c r="U22" i="8"/>
  <c r="W22" i="8" s="1"/>
  <c r="Q40" i="8"/>
  <c r="P20" i="8"/>
  <c r="Q20" i="8" s="1"/>
  <c r="Q39" i="8"/>
  <c r="P27" i="8"/>
  <c r="Q27" i="8" s="1"/>
  <c r="Q35" i="8"/>
  <c r="Q30" i="8"/>
  <c r="P19" i="8"/>
  <c r="Q19" i="8" s="1"/>
  <c r="Q37" i="8"/>
  <c r="P41" i="8"/>
  <c r="Q41" i="8" s="1"/>
  <c r="P21" i="8"/>
  <c r="Q21" i="8" s="1"/>
  <c r="P18" i="8"/>
  <c r="Q18" i="8" s="1"/>
  <c r="Y20" i="8" l="1"/>
  <c r="Y40" i="8"/>
  <c r="AD40" i="8"/>
  <c r="Y37" i="8"/>
  <c r="AD37" i="8"/>
  <c r="Y27" i="8"/>
  <c r="AD27" i="8"/>
  <c r="Y38" i="8"/>
  <c r="AD38" i="8"/>
  <c r="Y21" i="8"/>
  <c r="AD21" i="8"/>
  <c r="Y30" i="8"/>
  <c r="AD30" i="8"/>
  <c r="Y25" i="8"/>
  <c r="AD25" i="8"/>
  <c r="Y41" i="8"/>
  <c r="AD41" i="8"/>
  <c r="Y35" i="8"/>
  <c r="AD35" i="8"/>
  <c r="Y36" i="8"/>
  <c r="AD36" i="8"/>
  <c r="Y18" i="8"/>
  <c r="AD18" i="8"/>
  <c r="Y19" i="8"/>
  <c r="AD19" i="8"/>
  <c r="Y39" i="8"/>
  <c r="AD39" i="8"/>
  <c r="Y42" i="8"/>
  <c r="AD42" i="8"/>
  <c r="U18" i="8"/>
  <c r="W18" i="8" s="1"/>
  <c r="U27" i="8"/>
  <c r="W27" i="8" s="1"/>
  <c r="U19" i="8"/>
  <c r="W19" i="8" s="1"/>
  <c r="U21" i="8"/>
  <c r="W21" i="8" s="1"/>
  <c r="U20" i="8"/>
  <c r="W20" i="8" s="1"/>
  <c r="U30" i="8"/>
  <c r="W30" i="8" s="1"/>
  <c r="U25" i="8"/>
  <c r="W25" i="8" s="1"/>
  <c r="U35" i="8"/>
  <c r="W35" i="8" s="1"/>
  <c r="U36" i="8"/>
  <c r="W36" i="8" s="1"/>
  <c r="U39" i="8"/>
  <c r="W39" i="8" s="1"/>
  <c r="U40" i="8"/>
  <c r="W40" i="8" s="1"/>
  <c r="U37" i="8"/>
  <c r="W37" i="8" s="1"/>
  <c r="U41" i="8"/>
  <c r="W41" i="8" s="1"/>
  <c r="U42" i="8"/>
  <c r="W42" i="8" s="1"/>
  <c r="U38" i="8"/>
  <c r="W38" i="8" s="1"/>
  <c r="V44" i="8" l="1"/>
  <c r="X44" i="8" s="1"/>
  <c r="V45" i="8"/>
  <c r="X45" i="8" s="1"/>
  <c r="U44" i="8"/>
  <c r="W44" i="8" s="1"/>
  <c r="U43" i="8"/>
  <c r="W43" i="8" s="1"/>
  <c r="V43" i="8"/>
  <c r="X43" i="8" s="1"/>
  <c r="U45" i="8"/>
  <c r="W45" i="8" s="1"/>
  <c r="U47" i="8"/>
  <c r="W47" i="8" s="1"/>
  <c r="U54" i="8" l="1"/>
  <c r="W54" i="8" s="1"/>
  <c r="U48" i="8"/>
  <c r="W48" i="8" s="1"/>
  <c r="V47" i="8"/>
  <c r="X47" i="8" s="1"/>
  <c r="U53" i="8"/>
  <c r="W53" i="8" s="1"/>
  <c r="U49" i="8"/>
  <c r="W49" i="8" s="1"/>
  <c r="V49" i="8"/>
  <c r="X49" i="8" s="1"/>
  <c r="V48" i="8"/>
  <c r="X48" i="8" s="1"/>
  <c r="V54" i="8"/>
  <c r="X54" i="8" s="1"/>
  <c r="V53" i="8"/>
  <c r="X53" i="8" s="1"/>
</calcChain>
</file>

<file path=xl/sharedStrings.xml><?xml version="1.0" encoding="utf-8"?>
<sst xmlns="http://schemas.openxmlformats.org/spreadsheetml/2006/main" count="117" uniqueCount="83">
  <si>
    <t># points</t>
  </si>
  <si>
    <t>24.25 - 100 GHz</t>
  </si>
  <si>
    <t>SCS</t>
  </si>
  <si>
    <t>Nmax</t>
  </si>
  <si>
    <t>Nmin</t>
  </si>
  <si>
    <t>Guard</t>
  </si>
  <si>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</si>
  <si>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</si>
  <si>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</si>
  <si>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</si>
  <si>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</si>
  <si>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</si>
  <si>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</si>
  <si>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</si>
  <si>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</si>
  <si>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n41</t>
  </si>
  <si>
    <t>n51</t>
  </si>
  <si>
    <t>n66</t>
  </si>
  <si>
    <t>n70</t>
  </si>
  <si>
    <t>n71</t>
  </si>
  <si>
    <t>n74</t>
  </si>
  <si>
    <t>n75</t>
  </si>
  <si>
    <t>n76</t>
  </si>
  <si>
    <t>n77</t>
  </si>
  <si>
    <t>n78</t>
  </si>
  <si>
    <t>n79</t>
  </si>
  <si>
    <t>n257</t>
  </si>
  <si>
    <t>n258</t>
  </si>
  <si>
    <t>n260</t>
  </si>
  <si>
    <t>SS block</t>
  </si>
  <si>
    <t>Band</t>
  </si>
  <si>
    <t>Min BW</t>
  </si>
  <si>
    <t>RAN4 sync raster equations</t>
  </si>
  <si>
    <t>Frequency range</t>
  </si>
  <si>
    <r>
      <t>F</t>
    </r>
    <r>
      <rPr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</si>
  <si>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FR_high</t>
    </r>
  </si>
  <si>
    <r>
      <rPr>
        <sz val="11"/>
        <color theme="1"/>
        <rFont val="Calibri"/>
        <family val="2"/>
      </rPr>
      <t>ΔF</t>
    </r>
    <r>
      <rPr>
        <vertAlign val="subscript"/>
        <sz val="11"/>
        <color theme="1"/>
        <rFont val="Calibri"/>
        <family val="2"/>
      </rPr>
      <t>raster,SS</t>
    </r>
  </si>
  <si>
    <t>Range of GSCN</t>
  </si>
  <si>
    <t>-</t>
  </si>
  <si>
    <t>Green</t>
  </si>
  <si>
    <t>White</t>
  </si>
  <si>
    <r>
      <t>ΔF</t>
    </r>
    <r>
      <rPr>
        <vertAlign val="subscript"/>
        <sz val="11"/>
        <color theme="1"/>
        <rFont val="Calibri"/>
        <family val="2"/>
      </rPr>
      <t>shift</t>
    </r>
  </si>
  <si>
    <t>&lt;Step&gt;</t>
  </si>
  <si>
    <t xml:space="preserve">0 - 3 GHz </t>
  </si>
  <si>
    <t>3 - 24.25 GHz</t>
  </si>
  <si>
    <t>Re-farming band using 1st row equations (1200 kHz raster with +/-100 kHz offset)</t>
  </si>
  <si>
    <t>"New" band using 1st row equations (1200  kHz raster)</t>
  </si>
  <si>
    <t>GSCN</t>
  </si>
  <si>
    <t>Legend:</t>
  </si>
  <si>
    <r>
      <t>GSCN --&gt; SS</t>
    </r>
    <r>
      <rPr>
        <b/>
        <u/>
        <vertAlign val="subscript"/>
        <sz val="11"/>
        <color theme="1"/>
        <rFont val="Calibri"/>
        <family val="2"/>
        <scheme val="minor"/>
      </rPr>
      <t>ref</t>
    </r>
    <r>
      <rPr>
        <b/>
        <u/>
        <sz val="11"/>
        <color theme="1"/>
        <rFont val="Calibri"/>
        <family val="2"/>
        <scheme val="minor"/>
      </rPr>
      <t xml:space="preserve"> Calculator</t>
    </r>
  </si>
  <si>
    <t>Pink</t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</si>
  <si>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</si>
  <si>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</si>
  <si>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t>Range of N</t>
  </si>
  <si>
    <t>Spec text for Tables</t>
  </si>
  <si>
    <t>n34</t>
  </si>
  <si>
    <t>n39</t>
  </si>
  <si>
    <t>n261</t>
  </si>
  <si>
    <t>n40</t>
  </si>
  <si>
    <t>Band using 2nd and 3rd row equations (SCS-based channel raster)</t>
  </si>
  <si>
    <t>Mmin</t>
  </si>
  <si>
    <t>Mmax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</si>
  <si>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DL_low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</si>
  <si>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DL_high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</si>
  <si>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RB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</si>
  <si>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</si>
  <si>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</si>
  <si>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  <r>
      <rPr>
        <b/>
        <sz val="11"/>
        <color theme="1"/>
        <rFont val="Calibri"/>
        <family val="2"/>
        <scheme val="minor"/>
      </rPr>
      <t xml:space="preserve"> - fmin</t>
    </r>
  </si>
  <si>
    <r>
      <t>fmax - 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</si>
  <si>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The method of calculating the GSCN range [GSCN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>, GSCN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] is described in TR 38.817-01, subclause 4.3.1.5.</t>
    </r>
  </si>
  <si>
    <t>n12</t>
  </si>
  <si>
    <t>n25</t>
  </si>
  <si>
    <t>n14</t>
  </si>
  <si>
    <t>n30</t>
  </si>
  <si>
    <t>Values in v15.3.0</t>
  </si>
  <si>
    <t>Change with new equations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</si>
  <si>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</si>
  <si>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</si>
  <si>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DL_low</t>
    </r>
    <r>
      <rPr>
        <b/>
        <sz val="11"/>
        <color theme="1"/>
        <rFont val="Calibri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</si>
  <si>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DL_high</t>
    </r>
    <r>
      <rPr>
        <b/>
        <sz val="11"/>
        <color theme="1"/>
        <rFont val="Calibri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</si>
  <si>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</si>
  <si>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FR_high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</si>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</sst>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6" fillId="0" borderId="0" xfId="0" applyFont="1" applyBorder="1"/>
    <xf numFmtId="0" fontId="6" fillId="0" borderId="7" xfId="0" applyFont="1" applyBorder="1"/>
    <xf numFmtId="164" fontId="6" fillId="0" borderId="0" xfId="0" applyNumberFormat="1" applyFont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6" fillId="0" borderId="12" xfId="0" applyFont="1" applyBorder="1"/>
    <xf numFmtId="0" fontId="6" fillId="0" borderId="5" xfId="0" applyNumberFormat="1" applyFont="1" applyBorder="1"/>
    <xf numFmtId="0" fontId="6" fillId="0" borderId="7" xfId="0" applyNumberFormat="1" applyFont="1" applyBorder="1"/>
    <xf numFmtId="0" fontId="6" fillId="0" borderId="10" xfId="0" applyNumberFormat="1" applyFont="1" applyBorder="1"/>
    <xf numFmtId="0" fontId="6" fillId="0" borderId="13" xfId="0" applyFont="1" applyBorder="1"/>
    <xf numFmtId="0" fontId="0" fillId="0" borderId="11" xfId="0" applyFont="1" applyBorder="1"/>
    <xf numFmtId="0" fontId="2" fillId="0" borderId="13" xfId="0" applyFont="1" applyBorder="1"/>
    <xf numFmtId="0" fontId="1" fillId="0" borderId="13" xfId="0" applyFont="1" applyBorder="1"/>
    <xf numFmtId="0" fontId="7" fillId="0" borderId="13" xfId="0" applyFont="1" applyBorder="1"/>
    <xf numFmtId="0" fontId="6" fillId="0" borderId="10" xfId="0" applyFont="1" applyBorder="1"/>
    <xf numFmtId="0" fontId="6" fillId="0" borderId="5" xfId="0" applyFont="1" applyBorder="1" applyAlignment="1">
      <alignment horizontal="right"/>
    </xf>
    <xf numFmtId="164" fontId="6" fillId="0" borderId="0" xfId="0" applyNumberFormat="1" applyFont="1" applyBorder="1"/>
    <xf numFmtId="164" fontId="6" fillId="0" borderId="7" xfId="0" applyNumberFormat="1" applyFont="1" applyBorder="1"/>
    <xf numFmtId="0" fontId="6" fillId="0" borderId="5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5" xfId="0" applyFont="1" applyFill="1" applyBorder="1" applyAlignment="1">
      <alignment horizontal="right"/>
    </xf>
    <xf numFmtId="0" fontId="0" fillId="0" borderId="11" xfId="0" applyFont="1" applyFill="1" applyBorder="1"/>
    <xf numFmtId="0" fontId="7" fillId="0" borderId="8" xfId="0" applyFont="1" applyBorder="1"/>
    <xf numFmtId="0" fontId="6" fillId="0" borderId="0" xfId="0" applyNumberFormat="1" applyFont="1" applyBorder="1"/>
    <xf numFmtId="0" fontId="6" fillId="0" borderId="9" xfId="0" applyNumberFormat="1" applyFont="1" applyBorder="1"/>
    <xf numFmtId="0" fontId="2" fillId="0" borderId="1" xfId="0" applyFont="1" applyBorder="1"/>
    <xf numFmtId="0" fontId="6" fillId="0" borderId="10" xfId="0" applyFont="1" applyFill="1" applyBorder="1"/>
    <xf numFmtId="164" fontId="6" fillId="0" borderId="0" xfId="0" applyNumberFormat="1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7" xfId="0" applyNumberFormat="1" applyFont="1" applyFill="1" applyBorder="1"/>
    <xf numFmtId="164" fontId="6" fillId="0" borderId="5" xfId="0" applyNumberFormat="1" applyFont="1" applyBorder="1"/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0" fontId="6" fillId="0" borderId="6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13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7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0" xfId="0" applyFont="1" applyFill="1" applyBorder="1"/>
    <xf numFmtId="0" fontId="6" fillId="0" borderId="9" xfId="0" applyFont="1" applyFill="1" applyBorder="1"/>
    <xf numFmtId="0" fontId="0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9" xfId="0" applyFont="1" applyFill="1" applyBorder="1"/>
    <xf numFmtId="16" fontId="0" fillId="0" borderId="5" xfId="0" applyNumberFormat="1" applyFont="1" applyBorder="1"/>
    <xf numFmtId="0" fontId="0" fillId="6" borderId="4" xfId="0" applyFont="1" applyFill="1" applyBorder="1"/>
    <xf numFmtId="0" fontId="6" fillId="6" borderId="5" xfId="0" applyFont="1" applyFill="1" applyBorder="1" applyAlignment="1">
      <alignment horizontal="right"/>
    </xf>
    <xf numFmtId="0" fontId="6" fillId="6" borderId="0" xfId="0" applyFont="1" applyFill="1" applyBorder="1"/>
    <xf numFmtId="0" fontId="6" fillId="0" borderId="14" xfId="0" applyNumberFormat="1" applyFont="1" applyBorder="1" applyAlignment="1">
      <alignment horizontal="center"/>
    </xf>
    <xf numFmtId="0" fontId="6" fillId="2" borderId="9" xfId="0" applyFon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2" fillId="0" borderId="2" xfId="0" applyFont="1" applyBorder="1"/>
    <xf numFmtId="0" fontId="6" fillId="5" borderId="5" xfId="0" applyFont="1" applyFill="1" applyBorder="1"/>
    <xf numFmtId="0" fontId="6" fillId="5" borderId="8" xfId="0" applyFont="1" applyFill="1" applyBorder="1"/>
    <xf numFmtId="0" fontId="4" fillId="0" borderId="0" xfId="0" applyFont="1" applyFill="1" applyBorder="1"/>
    <xf numFmtId="0" fontId="2" fillId="4" borderId="6" xfId="0" applyFont="1" applyFill="1" applyBorder="1"/>
    <xf numFmtId="0" fontId="2" fillId="6" borderId="6" xfId="0" applyFont="1" applyFill="1" applyBorder="1"/>
    <xf numFmtId="0" fontId="2" fillId="2" borderId="6" xfId="0" applyFont="1" applyFill="1" applyBorder="1"/>
    <xf numFmtId="0" fontId="2" fillId="3" borderId="0" xfId="0" applyFont="1" applyFill="1" applyBorder="1"/>
    <xf numFmtId="0" fontId="6" fillId="0" borderId="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5" xfId="0" applyFont="1" applyFill="1" applyBorder="1" applyAlignment="1">
      <alignment horizontal="right"/>
    </xf>
    <xf numFmtId="0" fontId="0" fillId="2" borderId="8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10" fillId="0" borderId="0" xfId="0" applyNumberFormat="1" applyFont="1" applyFill="1" applyBorder="1"/>
    <xf numFmtId="0" fontId="0" fillId="0" borderId="0" xfId="0" applyFont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2" borderId="14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0" fontId="2" fillId="0" borderId="0" xfId="0" applyFont="1"/>
    <xf numFmtId="0" fontId="0" fillId="5" borderId="16" xfId="0" applyFont="1" applyFill="1" applyBorder="1" applyAlignment="1">
      <alignment horizontal="left" wrapText="1"/>
    </xf>
    <xf numFmtId="0" fontId="0" fillId="5" borderId="17" xfId="0" applyFill="1" applyBorder="1" applyAlignment="1">
      <alignment horizontal="left" wrapText="1"/>
    </xf>
    <xf numFmtId="0" fontId="0" fillId="5" borderId="18" xfId="0" applyFill="1" applyBorder="1" applyAlignment="1">
      <alignment horizontal="left" wrapText="1"/>
    </xf>
    <xf numFmtId="0" fontId="0" fillId="5" borderId="19" xfId="0" applyFill="1" applyBorder="1" applyAlignment="1">
      <alignment horizontal="left" wrapText="1"/>
    </xf>
    <xf numFmtId="0" fontId="0" fillId="5" borderId="0" xfId="0" applyFill="1" applyBorder="1" applyAlignment="1">
      <alignment horizontal="left" wrapText="1"/>
    </xf>
    <xf numFmtId="0" fontId="0" fillId="5" borderId="20" xfId="0" applyFill="1" applyBorder="1" applyAlignment="1">
      <alignment horizontal="left" wrapText="1"/>
    </xf>
    <xf numFmtId="0" fontId="0" fillId="5" borderId="21" xfId="0" applyFill="1" applyBorder="1" applyAlignment="1">
      <alignment horizontal="left" wrapText="1"/>
    </xf>
    <xf numFmtId="0" fontId="0" fillId="5" borderId="22" xfId="0" applyFill="1" applyBorder="1" applyAlignment="1">
      <alignment horizontal="left" wrapText="1"/>
    </xf>
    <xf numFmtId="0" fontId="0" fillId="5" borderId="23" xfId="0" applyFill="1" applyBorder="1" applyAlignment="1">
      <alignment horizontal="left" wrapText="1"/>
    </xf>
    <xf numFmtId="1" fontId="6" fillId="0" borderId="5" xfId="0" applyNumberFormat="1" applyFont="1" applyBorder="1"/>
    <xf numFmtId="1" fontId="6" fillId="0" borderId="0" xfId="0" applyNumberFormat="1" applyFont="1" applyBorder="1"/>
    <xf numFmtId="1" fontId="6" fillId="0" borderId="0" xfId="0" applyNumberFormat="1" applyFont="1"/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6" fillId="0" borderId="7" xfId="0" applyNumberFormat="1" applyFont="1" applyBorder="1"/>
    <xf numFmtId="1" fontId="6" fillId="6" borderId="0" xfId="0" applyNumberFormat="1" applyFont="1" applyFill="1" applyBorder="1"/>
    <xf numFmtId="1" fontId="6" fillId="6" borderId="7" xfId="0" applyNumberFormat="1" applyFont="1" applyFill="1" applyBorder="1"/>
    <xf numFmtId="1" fontId="6" fillId="2" borderId="0" xfId="0" applyNumberFormat="1" applyFont="1" applyFill="1" applyBorder="1"/>
    <xf numFmtId="1" fontId="6" fillId="2" borderId="7" xfId="0" applyNumberFormat="1" applyFont="1" applyFill="1" applyBorder="1"/>
    <xf numFmtId="1" fontId="6" fillId="0" borderId="0" xfId="0" applyNumberFormat="1" applyFont="1" applyFill="1" applyBorder="1"/>
    <xf numFmtId="1" fontId="6" fillId="0" borderId="7" xfId="0" applyNumberFormat="1" applyFont="1" applyFill="1" applyBorder="1"/>
    <xf numFmtId="1" fontId="6" fillId="2" borderId="9" xfId="0" applyNumberFormat="1" applyFont="1" applyFill="1" applyBorder="1"/>
    <xf numFmtId="1" fontId="6" fillId="2" borderId="10" xfId="0" applyNumberFormat="1" applyFont="1" applyFill="1" applyBorder="1"/>
    <xf numFmtId="0" fontId="0" fillId="0" borderId="8" xfId="0" applyBorder="1"/>
    <xf numFmtId="0" fontId="0" fillId="0" borderId="9" xfId="0" applyBorder="1"/>
    <xf numFmtId="1" fontId="7" fillId="0" borderId="9" xfId="0" applyNumberFormat="1" applyFont="1" applyFill="1" applyBorder="1"/>
    <xf numFmtId="1" fontId="7" fillId="0" borderId="9" xfId="0" applyNumberFormat="1" applyFont="1" applyBorder="1"/>
    <xf numFmtId="1" fontId="6" fillId="0" borderId="8" xfId="0" applyNumberFormat="1" applyFont="1" applyBorder="1"/>
    <xf numFmtId="1" fontId="6" fillId="0" borderId="10" xfId="0" applyNumberFormat="1" applyFont="1" applyBorder="1"/>
    <xf numFmtId="1" fontId="10" fillId="0" borderId="6" xfId="0" applyNumberFormat="1" applyFont="1" applyBorder="1"/>
    <xf numFmtId="1" fontId="10" fillId="0" borderId="6" xfId="0" applyNumberFormat="1" applyFont="1" applyFill="1" applyBorder="1"/>
    <xf numFmtId="1" fontId="10" fillId="0" borderId="14" xfId="0" applyNumberFormat="1" applyFont="1" applyFill="1" applyBorder="1"/>
    <xf numFmtId="0" fontId="2" fillId="0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F2"/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BDA4-3034-4BB0-BFC4-CC3AFB688959}">
  <dimension ref="B2:AE55"/>
  <sheetViews>
    <sheetView tabSelected="1" zoomScale="90" zoomScaleNormal="90" workbookViewId="0">
      <selection activeCell="S7" sqref="S7"/>
    </sheetView>
  </sheetViews>
  <sheetFormatPr defaultRowHeight="15" x14ac:dyDescent="0.25"/>
  <cols>
    <col min="1" max="4" width="9.140625" style="2"/>
    <col min="5" max="5" width="13.28515625" style="2" customWidth="1"/>
    <col min="6" max="6" width="13.5703125" style="2" bestFit="1" customWidth="1"/>
    <col min="7" max="8" width="12.85546875" style="2" customWidth="1"/>
    <col min="9" max="9" width="11" style="2" customWidth="1"/>
    <col min="10" max="10" width="9.140625" style="2" customWidth="1"/>
    <col min="11" max="11" width="10.5703125" style="2" customWidth="1"/>
    <col min="12" max="13" width="12.7109375" style="2" customWidth="1"/>
    <col min="14" max="14" width="9.140625" style="2" customWidth="1"/>
    <col min="15" max="15" width="12.42578125" style="2" customWidth="1"/>
    <col min="16" max="17" width="9.140625" style="2" customWidth="1"/>
    <col min="18" max="19" width="13" style="2" customWidth="1"/>
    <col min="20" max="20" width="14" style="2" customWidth="1"/>
    <col min="21" max="22" width="14" style="109" customWidth="1"/>
    <col min="23" max="24" width="14.5703125" style="2" customWidth="1"/>
    <col min="25" max="25" width="24" style="2" customWidth="1"/>
    <col min="26" max="26" width="10.5703125" style="2" customWidth="1"/>
    <col min="27" max="16384" width="9.140625" style="2"/>
  </cols>
  <sheetData>
    <row r="2" spans="2:31" ht="15.75" thickBot="1" x14ac:dyDescent="0.3">
      <c r="C2" s="1" t="s">
        <v>32</v>
      </c>
      <c r="R2" s="77"/>
      <c r="S2" s="77"/>
    </row>
    <row r="3" spans="2:31" ht="18" x14ac:dyDescent="0.35">
      <c r="C3" s="17" t="s">
        <v>33</v>
      </c>
      <c r="D3" s="16"/>
      <c r="E3" s="18" t="s">
        <v>34</v>
      </c>
      <c r="F3" s="18" t="s">
        <v>35</v>
      </c>
      <c r="G3" s="19" t="s">
        <v>36</v>
      </c>
      <c r="H3" s="19" t="s">
        <v>41</v>
      </c>
      <c r="I3" s="12" t="s">
        <v>0</v>
      </c>
      <c r="J3" s="28" t="s">
        <v>37</v>
      </c>
      <c r="K3" s="12"/>
      <c r="L3" s="28" t="s">
        <v>53</v>
      </c>
      <c r="M3" s="12"/>
      <c r="O3" s="98" t="s">
        <v>69</v>
      </c>
      <c r="P3" s="99"/>
      <c r="Q3" s="99"/>
      <c r="R3" s="100"/>
    </row>
    <row r="4" spans="2:31" x14ac:dyDescent="0.25">
      <c r="C4" s="17" t="s">
        <v>43</v>
      </c>
      <c r="D4" s="16"/>
      <c r="E4" s="20">
        <v>0</v>
      </c>
      <c r="F4" s="45">
        <v>3000000000</v>
      </c>
      <c r="G4" s="46">
        <v>1200000</v>
      </c>
      <c r="H4" s="46">
        <v>50000</v>
      </c>
      <c r="I4" s="47">
        <f>FLOOR((F4-E4)/(G4),1)*3-3</f>
        <v>7497</v>
      </c>
      <c r="J4" s="48">
        <v>2</v>
      </c>
      <c r="K4" s="47">
        <f>J4+I4-1</f>
        <v>7498</v>
      </c>
      <c r="L4" s="48">
        <v>1</v>
      </c>
      <c r="M4" s="47">
        <f>I4/3</f>
        <v>2499</v>
      </c>
      <c r="O4" s="101"/>
      <c r="P4" s="102"/>
      <c r="Q4" s="102"/>
      <c r="R4" s="103"/>
    </row>
    <row r="5" spans="2:31" ht="15.75" thickBot="1" x14ac:dyDescent="0.3">
      <c r="C5" s="57" t="s">
        <v>44</v>
      </c>
      <c r="D5" s="6"/>
      <c r="E5" s="5">
        <v>3000000000</v>
      </c>
      <c r="F5" s="49">
        <v>24250000000</v>
      </c>
      <c r="G5" s="3">
        <v>1440000</v>
      </c>
      <c r="H5" s="50" t="s">
        <v>38</v>
      </c>
      <c r="I5" s="51">
        <f>FLOOR((F5-E5)/(G5),1)+1</f>
        <v>14757</v>
      </c>
      <c r="J5" s="52">
        <f>K4+1</f>
        <v>7499</v>
      </c>
      <c r="K5" s="51">
        <f>J5+I5-1</f>
        <v>22255</v>
      </c>
      <c r="L5" s="52">
        <v>0</v>
      </c>
      <c r="M5" s="51">
        <f>I5-1</f>
        <v>14756</v>
      </c>
      <c r="O5" s="104"/>
      <c r="P5" s="105"/>
      <c r="Q5" s="105"/>
      <c r="R5" s="106"/>
    </row>
    <row r="6" spans="2:31" x14ac:dyDescent="0.25">
      <c r="C6" s="9" t="s">
        <v>1</v>
      </c>
      <c r="D6" s="10"/>
      <c r="E6" s="124">
        <v>24250080000</v>
      </c>
      <c r="F6" s="123">
        <v>100000000000</v>
      </c>
      <c r="G6" s="53">
        <v>17280000</v>
      </c>
      <c r="H6" s="54" t="s">
        <v>38</v>
      </c>
      <c r="I6" s="55">
        <f>FLOOR((F6-E6)/(G6),1)+1</f>
        <v>4384</v>
      </c>
      <c r="J6" s="56">
        <f>K5+1</f>
        <v>22256</v>
      </c>
      <c r="K6" s="55">
        <f>J6+I6-1</f>
        <v>26639</v>
      </c>
      <c r="L6" s="56">
        <v>0</v>
      </c>
      <c r="M6" s="55">
        <f>I6-1</f>
        <v>4383</v>
      </c>
      <c r="O6" s="91"/>
      <c r="P6" s="91"/>
      <c r="Q6" s="91"/>
      <c r="R6" s="91"/>
    </row>
    <row r="7" spans="2:31" x14ac:dyDescent="0.25">
      <c r="C7" s="9"/>
      <c r="D7" s="10"/>
      <c r="E7" s="10"/>
      <c r="F7" s="10"/>
      <c r="G7" s="10"/>
      <c r="H7" s="10"/>
      <c r="I7" s="11">
        <f>SUM(I4:I6)</f>
        <v>26638</v>
      </c>
      <c r="J7" s="29"/>
      <c r="K7" s="21"/>
      <c r="L7" s="29"/>
      <c r="M7" s="21"/>
    </row>
    <row r="9" spans="2:31" ht="18" x14ac:dyDescent="0.35">
      <c r="C9" s="63"/>
      <c r="E9" s="68" t="s">
        <v>49</v>
      </c>
      <c r="J9" s="3"/>
      <c r="K9" s="90"/>
      <c r="L9" s="3"/>
      <c r="N9" s="1" t="s">
        <v>48</v>
      </c>
    </row>
    <row r="10" spans="2:31" ht="18" x14ac:dyDescent="0.35">
      <c r="C10" s="64"/>
      <c r="E10" s="32" t="s">
        <v>80</v>
      </c>
      <c r="F10" s="65" t="s">
        <v>81</v>
      </c>
      <c r="G10" s="32" t="s">
        <v>47</v>
      </c>
      <c r="H10" s="130" t="s">
        <v>82</v>
      </c>
      <c r="J10" s="3"/>
      <c r="K10" s="90"/>
      <c r="L10" s="3"/>
      <c r="N10" s="40" t="s">
        <v>40</v>
      </c>
      <c r="O10" s="39" t="s">
        <v>45</v>
      </c>
    </row>
    <row r="11" spans="2:31" x14ac:dyDescent="0.25">
      <c r="E11" s="4">
        <f>E4</f>
        <v>0</v>
      </c>
      <c r="F11" s="6">
        <f>F4</f>
        <v>3000000000</v>
      </c>
      <c r="G11" s="66">
        <v>5339</v>
      </c>
      <c r="H11" s="127">
        <f>FLOOR((G11+1)/3,1)*$G$4+((G11-3*FLOOR((G11+1)/3,1))*2+3)*$H$4</f>
        <v>2136050000</v>
      </c>
      <c r="J11" s="3"/>
      <c r="K11" s="90"/>
      <c r="L11" s="3"/>
      <c r="N11" s="58" t="s">
        <v>50</v>
      </c>
      <c r="O11" s="39" t="s">
        <v>46</v>
      </c>
    </row>
    <row r="12" spans="2:31" x14ac:dyDescent="0.25">
      <c r="E12" s="4">
        <f t="shared" ref="E12:F12" si="0">E5</f>
        <v>3000000000</v>
      </c>
      <c r="F12" s="6">
        <f t="shared" si="0"/>
        <v>24250000000</v>
      </c>
      <c r="G12" s="66">
        <v>8880</v>
      </c>
      <c r="H12" s="128">
        <f>$E$5+(G12-$J$5)*$G$5</f>
        <v>4988640000</v>
      </c>
      <c r="J12" s="3"/>
      <c r="K12" s="90"/>
      <c r="L12" s="3"/>
      <c r="N12" s="41" t="s">
        <v>39</v>
      </c>
      <c r="O12" s="39" t="s">
        <v>59</v>
      </c>
    </row>
    <row r="13" spans="2:31" x14ac:dyDescent="0.25">
      <c r="E13" s="9">
        <f t="shared" ref="E13:F13" si="1">E6</f>
        <v>24250080000</v>
      </c>
      <c r="F13" s="10">
        <f t="shared" si="1"/>
        <v>100000000000</v>
      </c>
      <c r="G13" s="67">
        <v>22258</v>
      </c>
      <c r="H13" s="129">
        <f>$E$6+(G13-$J$6)*$G$6</f>
        <v>24284640000</v>
      </c>
      <c r="J13" s="3"/>
      <c r="K13" s="90"/>
      <c r="L13" s="3"/>
      <c r="M13" s="6"/>
      <c r="N13" s="63"/>
      <c r="O13" s="39"/>
      <c r="R13" s="23"/>
      <c r="S13" s="6"/>
    </row>
    <row r="14" spans="2:31" x14ac:dyDescent="0.25">
      <c r="H14" s="34"/>
      <c r="AA14" s="97" t="s">
        <v>74</v>
      </c>
      <c r="AC14" s="39"/>
      <c r="AD14" s="97" t="s">
        <v>75</v>
      </c>
    </row>
    <row r="15" spans="2:31" ht="18" x14ac:dyDescent="0.35">
      <c r="B15" s="83" t="s">
        <v>30</v>
      </c>
      <c r="C15" s="86" t="s">
        <v>2</v>
      </c>
      <c r="D15" s="86" t="s">
        <v>29</v>
      </c>
      <c r="E15" s="83" t="s">
        <v>78</v>
      </c>
      <c r="F15" s="84" t="s">
        <v>79</v>
      </c>
      <c r="G15" s="83" t="s">
        <v>62</v>
      </c>
      <c r="H15" s="84" t="s">
        <v>63</v>
      </c>
      <c r="I15" s="86" t="s">
        <v>31</v>
      </c>
      <c r="J15" s="84" t="s">
        <v>64</v>
      </c>
      <c r="K15" s="84" t="s">
        <v>5</v>
      </c>
      <c r="L15" s="83" t="s">
        <v>76</v>
      </c>
      <c r="M15" s="86" t="s">
        <v>77</v>
      </c>
      <c r="N15" s="87" t="s">
        <v>42</v>
      </c>
      <c r="O15" s="86" t="s">
        <v>4</v>
      </c>
      <c r="P15" s="86" t="s">
        <v>60</v>
      </c>
      <c r="Q15" s="85" t="s">
        <v>51</v>
      </c>
      <c r="R15" s="86" t="s">
        <v>3</v>
      </c>
      <c r="S15" s="86" t="s">
        <v>61</v>
      </c>
      <c r="T15" s="85" t="s">
        <v>52</v>
      </c>
      <c r="U15" s="110" t="s">
        <v>65</v>
      </c>
      <c r="V15" s="111" t="s">
        <v>66</v>
      </c>
      <c r="W15" s="89" t="s">
        <v>67</v>
      </c>
      <c r="X15" s="88" t="s">
        <v>68</v>
      </c>
      <c r="Y15" s="92" t="s">
        <v>54</v>
      </c>
      <c r="AA15" s="85" t="s">
        <v>51</v>
      </c>
      <c r="AB15" s="85" t="s">
        <v>52</v>
      </c>
      <c r="AD15" s="85" t="s">
        <v>51</v>
      </c>
      <c r="AE15" s="85" t="s">
        <v>52</v>
      </c>
    </row>
    <row r="16" spans="2:31" x14ac:dyDescent="0.25">
      <c r="B16" s="22" t="s">
        <v>6</v>
      </c>
      <c r="C16" s="6">
        <v>15000</v>
      </c>
      <c r="D16" s="6">
        <f>C16*12*20</f>
        <v>3600000</v>
      </c>
      <c r="E16" s="4">
        <v>2110</v>
      </c>
      <c r="F16" s="7">
        <v>2170</v>
      </c>
      <c r="G16">
        <f>E16*1000000</f>
        <v>2110000000</v>
      </c>
      <c r="H16">
        <f>F16*1000000</f>
        <v>2170000000</v>
      </c>
      <c r="I16" s="30">
        <v>5000000</v>
      </c>
      <c r="J16" s="14">
        <v>25</v>
      </c>
      <c r="K16" s="14">
        <f>(I16-C16*12*J16)/2-C16/2</f>
        <v>242500</v>
      </c>
      <c r="L16" s="107">
        <f>G16+K16+C16*(20*12+1)/2</f>
        <v>2112050000</v>
      </c>
      <c r="M16" s="108">
        <f>H16-K16-(20*12/2)*C16</f>
        <v>2167957500</v>
      </c>
      <c r="N16" s="42">
        <v>1</v>
      </c>
      <c r="O16" s="6">
        <f>CEILING((L16-5*$H$4)/$G$4,1)</f>
        <v>1760</v>
      </c>
      <c r="P16" s="78">
        <f>MAX(CEILING((L16-O16*$G$4)/$H$4,1), 1) + MOD(MAX(CEILING((L16-O16*$G$4)/$H$4,1),1)+1, 2)</f>
        <v>1</v>
      </c>
      <c r="Q16" s="69">
        <f>O16*3+(P16-3)/2</f>
        <v>5279</v>
      </c>
      <c r="R16" s="6">
        <f>FLOOR((M16-1*$H$4)/$G$4,1)</f>
        <v>1806</v>
      </c>
      <c r="S16" s="78">
        <f>MIN(FLOOR((M16-R16*$G$4)/$H$4,1), 5) + MOD(MIN(FLOOR((M16-R16*$G$4)/$H$4,1), 5)+1, 2)</f>
        <v>5</v>
      </c>
      <c r="T16" s="69">
        <f>R16*3+(S16-3)/2</f>
        <v>5419</v>
      </c>
      <c r="U16" s="108">
        <f>FLOOR((Q16+1)/3,1)*$G$4+((Q16-3*FLOOR((Q16+1)/3,1))*2+3)*$H$4</f>
        <v>2112050000</v>
      </c>
      <c r="V16" s="112">
        <f>FLOOR((T16+1)/3,1)*$G$4+((T16-3*FLOOR((T16+1)/3,1))*2+3)*$H$4</f>
        <v>2167450000</v>
      </c>
      <c r="W16" s="107">
        <f t="shared" ref="W16" si="2">U16-L16</f>
        <v>0</v>
      </c>
      <c r="X16" s="112">
        <f t="shared" ref="X16" si="3">M16-V16</f>
        <v>507500</v>
      </c>
      <c r="Y16" s="74" t="str">
        <f>CONCATENATE(Q16," – &lt;",N16,"&gt; – ",T16)</f>
        <v>5279 – &lt;1&gt; – 5419</v>
      </c>
      <c r="AA16" s="2">
        <v>5279</v>
      </c>
      <c r="AB16" s="2">
        <v>5419</v>
      </c>
      <c r="AD16" s="2">
        <f>Q16-AA16</f>
        <v>0</v>
      </c>
      <c r="AE16" s="2">
        <f>T16-AB16</f>
        <v>0</v>
      </c>
    </row>
    <row r="17" spans="2:31" x14ac:dyDescent="0.25">
      <c r="B17" s="22" t="s">
        <v>7</v>
      </c>
      <c r="C17" s="6">
        <v>15000</v>
      </c>
      <c r="D17" s="6">
        <f t="shared" ref="D17:D19" si="4">C17*12*20</f>
        <v>3600000</v>
      </c>
      <c r="E17" s="4">
        <v>1930</v>
      </c>
      <c r="F17" s="7">
        <v>1990</v>
      </c>
      <c r="G17">
        <f t="shared" ref="G17:G45" si="5">E17*1000000</f>
        <v>1930000000</v>
      </c>
      <c r="H17">
        <f t="shared" ref="H17:H45" si="6">F17*1000000</f>
        <v>1990000000</v>
      </c>
      <c r="I17" s="30">
        <v>5000000</v>
      </c>
      <c r="J17" s="14">
        <v>25</v>
      </c>
      <c r="K17" s="14">
        <f>(I17-C17*12*J17)/2-C17/2</f>
        <v>242500</v>
      </c>
      <c r="L17" s="107">
        <f t="shared" ref="L17:L45" si="7">G17+K17+C17*(20*12+1)/2</f>
        <v>1932050000</v>
      </c>
      <c r="M17" s="108">
        <f t="shared" ref="M17:M45" si="8">H17-K17-(20*12/2)*C17</f>
        <v>1987957500</v>
      </c>
      <c r="N17" s="42">
        <v>1</v>
      </c>
      <c r="O17" s="6">
        <f>CEILING((L17-5*$H$4)/$G$4,1)</f>
        <v>1610</v>
      </c>
      <c r="P17" s="78">
        <f>MAX(CEILING((L17-O17*$G$4)/$H$4,1), 1) + MOD(MAX(CEILING((L17-O17*$G$4)/$H$4,1),1)+1, 2)</f>
        <v>1</v>
      </c>
      <c r="Q17" s="69">
        <f>O17*3+(P17-3)/2</f>
        <v>4829</v>
      </c>
      <c r="R17" s="6">
        <f>FLOOR((M17-1*$H$4)/$G$4,1)</f>
        <v>1656</v>
      </c>
      <c r="S17" s="78">
        <f>MIN(FLOOR((M17-R17*$G$4)/$H$4,1), 5) + MOD(MIN(FLOOR((M17-R17*$G$4)/$H$4,1), 5)+1, 2)</f>
        <v>5</v>
      </c>
      <c r="T17" s="69">
        <f>R17*3+(S17-3)/2</f>
        <v>4969</v>
      </c>
      <c r="U17" s="108">
        <f>FLOOR((Q17+1)/3,1)*$G$4+((Q17-3*FLOOR((Q17+1)/3,1))*2+3)*$H$4</f>
        <v>1932050000</v>
      </c>
      <c r="V17" s="112">
        <f>FLOOR((T17+1)/3,1)*$G$4+((T17-3*FLOOR((T17+1)/3,1))*2+3)*$H$4</f>
        <v>1987450000</v>
      </c>
      <c r="W17" s="107">
        <f t="shared" ref="W17:W45" si="9">U17-L17</f>
        <v>0</v>
      </c>
      <c r="X17" s="112">
        <f t="shared" ref="X17:X45" si="10">M17-V17</f>
        <v>507500</v>
      </c>
      <c r="Y17" s="73" t="str">
        <f>CONCATENATE(Q17," – &lt;",N17,"&gt; – ",T17)</f>
        <v>4829 – &lt;1&gt; – 4969</v>
      </c>
      <c r="AA17" s="2">
        <v>4829</v>
      </c>
      <c r="AB17" s="2">
        <v>4969</v>
      </c>
      <c r="AD17" s="2">
        <f>Q17-AA17</f>
        <v>0</v>
      </c>
      <c r="AE17" s="2">
        <f>T17-AB17</f>
        <v>0</v>
      </c>
    </row>
    <row r="18" spans="2:31" x14ac:dyDescent="0.25">
      <c r="B18" s="22" t="s">
        <v>8</v>
      </c>
      <c r="C18" s="6">
        <v>15000</v>
      </c>
      <c r="D18" s="6">
        <f t="shared" si="4"/>
        <v>3600000</v>
      </c>
      <c r="E18" s="4">
        <v>1805</v>
      </c>
      <c r="F18" s="7">
        <v>1880</v>
      </c>
      <c r="G18">
        <f t="shared" si="5"/>
        <v>1805000000</v>
      </c>
      <c r="H18">
        <f t="shared" si="6"/>
        <v>1880000000</v>
      </c>
      <c r="I18" s="30">
        <v>5000000</v>
      </c>
      <c r="J18" s="14">
        <v>25</v>
      </c>
      <c r="K18" s="14">
        <f>(I18-C18*12*J18)/2-C18/2</f>
        <v>242500</v>
      </c>
      <c r="L18" s="107">
        <f t="shared" si="7"/>
        <v>1807050000</v>
      </c>
      <c r="M18" s="108">
        <f t="shared" si="8"/>
        <v>1877957500</v>
      </c>
      <c r="N18" s="42">
        <v>1</v>
      </c>
      <c r="O18" s="6">
        <f t="shared" ref="O18:O32" si="11">CEILING((L18-5*$H$4)/$G$4,1)</f>
        <v>1506</v>
      </c>
      <c r="P18" s="78">
        <f t="shared" ref="P18:P32" si="12">MAX(CEILING((L18-O18*$G$4)/$H$4,1), 1) + MOD(MAX(CEILING((L18-O18*$G$4)/$H$4,1),1)+1, 2)</f>
        <v>1</v>
      </c>
      <c r="Q18" s="69">
        <f t="shared" ref="Q18:Q32" si="13">O18*3+(P18-3)/2</f>
        <v>4517</v>
      </c>
      <c r="R18" s="6">
        <f t="shared" ref="R18:R32" si="14">FLOOR((M18-1*$H$4)/$G$4,1)</f>
        <v>1564</v>
      </c>
      <c r="S18" s="78">
        <f t="shared" ref="S18:S32" si="15">MIN(FLOOR((M18-R18*$G$4)/$H$4,1), 5) + MOD(MIN(FLOOR((M18-R18*$G$4)/$H$4,1), 5)+1, 2)</f>
        <v>5</v>
      </c>
      <c r="T18" s="69">
        <f t="shared" ref="T18:T32" si="16">R18*3+(S18-3)/2</f>
        <v>4693</v>
      </c>
      <c r="U18" s="108">
        <f t="shared" ref="U18:U30" si="17">FLOOR((Q18+1)/3,1)*$G$4+((Q18-3*FLOOR((Q18+1)/3,1))*2+3)*$H$4</f>
        <v>1807250000</v>
      </c>
      <c r="V18" s="112">
        <f t="shared" ref="V18:V30" si="18">FLOOR((T18+1)/3,1)*$G$4+((T18-3*FLOOR((T18+1)/3,1))*2+3)*$H$4</f>
        <v>1877050000</v>
      </c>
      <c r="W18" s="107">
        <f t="shared" si="9"/>
        <v>200000</v>
      </c>
      <c r="X18" s="112">
        <f t="shared" si="10"/>
        <v>907500</v>
      </c>
      <c r="Y18" s="73" t="str">
        <f>CONCATENATE(Q18," – &lt;",N18,"&gt; – ",T18)</f>
        <v>4517 – &lt;1&gt; – 4693</v>
      </c>
      <c r="AA18" s="2">
        <v>4517</v>
      </c>
      <c r="AB18" s="2">
        <v>4693</v>
      </c>
      <c r="AD18" s="2">
        <f>Q18-AA18</f>
        <v>0</v>
      </c>
      <c r="AE18" s="2">
        <f>T18-AB18</f>
        <v>0</v>
      </c>
    </row>
    <row r="19" spans="2:31" x14ac:dyDescent="0.25">
      <c r="B19" s="22" t="s">
        <v>9</v>
      </c>
      <c r="C19" s="6">
        <v>15000</v>
      </c>
      <c r="D19" s="6">
        <f t="shared" si="4"/>
        <v>3600000</v>
      </c>
      <c r="E19" s="4">
        <v>869</v>
      </c>
      <c r="F19" s="7">
        <v>894</v>
      </c>
      <c r="G19">
        <f t="shared" si="5"/>
        <v>869000000</v>
      </c>
      <c r="H19">
        <f t="shared" si="6"/>
        <v>894000000</v>
      </c>
      <c r="I19" s="30">
        <v>5000000</v>
      </c>
      <c r="J19" s="14">
        <v>25</v>
      </c>
      <c r="K19" s="14">
        <f>(I19-C19*12*J19)/2-C19/2</f>
        <v>242500</v>
      </c>
      <c r="L19" s="107">
        <f t="shared" si="7"/>
        <v>871050000</v>
      </c>
      <c r="M19" s="108">
        <f t="shared" si="8"/>
        <v>891957500</v>
      </c>
      <c r="N19" s="42">
        <v>1</v>
      </c>
      <c r="O19" s="6">
        <f t="shared" si="11"/>
        <v>726</v>
      </c>
      <c r="P19" s="78">
        <f t="shared" si="12"/>
        <v>1</v>
      </c>
      <c r="Q19" s="69">
        <f t="shared" si="13"/>
        <v>2177</v>
      </c>
      <c r="R19" s="6">
        <f t="shared" si="14"/>
        <v>743</v>
      </c>
      <c r="S19" s="78">
        <f t="shared" si="15"/>
        <v>5</v>
      </c>
      <c r="T19" s="69">
        <f t="shared" si="16"/>
        <v>2230</v>
      </c>
      <c r="U19" s="108">
        <f t="shared" si="17"/>
        <v>871250000</v>
      </c>
      <c r="V19" s="112">
        <f t="shared" si="18"/>
        <v>891850000</v>
      </c>
      <c r="W19" s="107">
        <f t="shared" si="9"/>
        <v>200000</v>
      </c>
      <c r="X19" s="112">
        <f t="shared" si="10"/>
        <v>107500</v>
      </c>
      <c r="Y19" s="73" t="str">
        <f>CONCATENATE(Q19," – &lt;",N19,"&gt; – ",T19)</f>
        <v>2177 – &lt;1&gt; – 2230</v>
      </c>
      <c r="AA19" s="2">
        <v>2177</v>
      </c>
      <c r="AB19" s="2">
        <v>2230</v>
      </c>
      <c r="AD19" s="2">
        <f>Q19-AA19</f>
        <v>0</v>
      </c>
      <c r="AE19" s="2">
        <f>T19-AB19</f>
        <v>0</v>
      </c>
    </row>
    <row r="20" spans="2:31" x14ac:dyDescent="0.25">
      <c r="B20" s="22" t="s">
        <v>9</v>
      </c>
      <c r="C20" s="6">
        <v>30000</v>
      </c>
      <c r="D20" s="6">
        <f t="shared" ref="D20:D45" si="19">C20*12*20</f>
        <v>7200000</v>
      </c>
      <c r="E20" s="4">
        <v>869</v>
      </c>
      <c r="F20" s="7">
        <v>894</v>
      </c>
      <c r="G20">
        <f t="shared" si="5"/>
        <v>869000000</v>
      </c>
      <c r="H20">
        <f t="shared" si="6"/>
        <v>894000000</v>
      </c>
      <c r="I20" s="30">
        <v>10000000</v>
      </c>
      <c r="J20" s="14">
        <v>24</v>
      </c>
      <c r="K20" s="14">
        <f>(I20-C20*12*J20)/2-C20/2</f>
        <v>665000</v>
      </c>
      <c r="L20" s="107">
        <f t="shared" si="7"/>
        <v>873280000</v>
      </c>
      <c r="M20" s="108">
        <f t="shared" si="8"/>
        <v>889735000</v>
      </c>
      <c r="N20" s="42">
        <v>1</v>
      </c>
      <c r="O20" s="6">
        <f t="shared" si="11"/>
        <v>728</v>
      </c>
      <c r="P20" s="78">
        <f t="shared" si="12"/>
        <v>1</v>
      </c>
      <c r="Q20" s="69">
        <f t="shared" si="13"/>
        <v>2183</v>
      </c>
      <c r="R20" s="6">
        <f t="shared" si="14"/>
        <v>741</v>
      </c>
      <c r="S20" s="78">
        <f t="shared" si="15"/>
        <v>5</v>
      </c>
      <c r="T20" s="69">
        <f t="shared" si="16"/>
        <v>2224</v>
      </c>
      <c r="U20" s="108">
        <f t="shared" si="17"/>
        <v>873650000</v>
      </c>
      <c r="V20" s="112">
        <f t="shared" si="18"/>
        <v>889450000</v>
      </c>
      <c r="W20" s="107">
        <f t="shared" si="9"/>
        <v>370000</v>
      </c>
      <c r="X20" s="112">
        <f t="shared" si="10"/>
        <v>285000</v>
      </c>
      <c r="Y20" s="73" t="str">
        <f>CONCATENATE(Q20," – &lt;",N20,"&gt; – ",T20)</f>
        <v>2183 – &lt;1&gt; – 2224</v>
      </c>
      <c r="AA20" s="2">
        <v>2183</v>
      </c>
      <c r="AB20" s="2">
        <v>2224</v>
      </c>
      <c r="AD20" s="2">
        <f>Q20-AA20</f>
        <v>0</v>
      </c>
      <c r="AE20" s="2">
        <f>T20-AB20</f>
        <v>0</v>
      </c>
    </row>
    <row r="21" spans="2:31" x14ac:dyDescent="0.25">
      <c r="B21" s="25" t="s">
        <v>10</v>
      </c>
      <c r="C21" s="6">
        <v>15000</v>
      </c>
      <c r="D21" s="6">
        <f t="shared" si="19"/>
        <v>3600000</v>
      </c>
      <c r="E21" s="4">
        <v>2620</v>
      </c>
      <c r="F21" s="7">
        <v>2690</v>
      </c>
      <c r="G21">
        <f t="shared" si="5"/>
        <v>2620000000</v>
      </c>
      <c r="H21">
        <f t="shared" si="6"/>
        <v>2690000000</v>
      </c>
      <c r="I21" s="30">
        <v>5000000</v>
      </c>
      <c r="J21" s="14">
        <v>25</v>
      </c>
      <c r="K21" s="14">
        <f>(I21-C21*12*J21)/2-C21/2</f>
        <v>242500</v>
      </c>
      <c r="L21" s="107">
        <f t="shared" si="7"/>
        <v>2622050000</v>
      </c>
      <c r="M21" s="108">
        <f t="shared" si="8"/>
        <v>2687957500</v>
      </c>
      <c r="N21" s="42">
        <v>1</v>
      </c>
      <c r="O21" s="6">
        <f t="shared" si="11"/>
        <v>2185</v>
      </c>
      <c r="P21" s="78">
        <f t="shared" si="12"/>
        <v>1</v>
      </c>
      <c r="Q21" s="69">
        <f t="shared" si="13"/>
        <v>6554</v>
      </c>
      <c r="R21" s="6">
        <f t="shared" si="14"/>
        <v>2239</v>
      </c>
      <c r="S21" s="78">
        <f t="shared" si="15"/>
        <v>5</v>
      </c>
      <c r="T21" s="69">
        <f t="shared" si="16"/>
        <v>6718</v>
      </c>
      <c r="U21" s="108">
        <f t="shared" si="17"/>
        <v>2622050000</v>
      </c>
      <c r="V21" s="112">
        <f t="shared" si="18"/>
        <v>2687050000</v>
      </c>
      <c r="W21" s="107">
        <f t="shared" si="9"/>
        <v>0</v>
      </c>
      <c r="X21" s="112">
        <f t="shared" si="10"/>
        <v>907500</v>
      </c>
      <c r="Y21" s="73" t="str">
        <f>CONCATENATE(Q21," – &lt;",N21,"&gt; – ",T21)</f>
        <v>6554 – &lt;1&gt; – 6718</v>
      </c>
      <c r="AA21" s="2">
        <v>6554</v>
      </c>
      <c r="AB21" s="2">
        <v>6718</v>
      </c>
      <c r="AD21" s="2">
        <f>Q21-AA21</f>
        <v>0</v>
      </c>
      <c r="AE21" s="2">
        <f>T21-AB21</f>
        <v>0</v>
      </c>
    </row>
    <row r="22" spans="2:31" x14ac:dyDescent="0.25">
      <c r="B22" s="22" t="s">
        <v>11</v>
      </c>
      <c r="C22" s="6">
        <v>15000</v>
      </c>
      <c r="D22" s="6">
        <f t="shared" si="19"/>
        <v>3600000</v>
      </c>
      <c r="E22" s="4">
        <v>925</v>
      </c>
      <c r="F22" s="7">
        <v>960</v>
      </c>
      <c r="G22">
        <f t="shared" si="5"/>
        <v>925000000</v>
      </c>
      <c r="H22">
        <f t="shared" si="6"/>
        <v>960000000</v>
      </c>
      <c r="I22" s="30">
        <v>5000000</v>
      </c>
      <c r="J22" s="14">
        <v>25</v>
      </c>
      <c r="K22" s="14">
        <f>(I22-C22*12*J22)/2-C22/2</f>
        <v>242500</v>
      </c>
      <c r="L22" s="107">
        <f t="shared" si="7"/>
        <v>927050000</v>
      </c>
      <c r="M22" s="108">
        <f t="shared" si="8"/>
        <v>957957500</v>
      </c>
      <c r="N22" s="42">
        <v>1</v>
      </c>
      <c r="O22" s="6">
        <f t="shared" si="11"/>
        <v>773</v>
      </c>
      <c r="P22" s="78">
        <f t="shared" si="12"/>
        <v>1</v>
      </c>
      <c r="Q22" s="69">
        <f t="shared" si="13"/>
        <v>2318</v>
      </c>
      <c r="R22" s="6">
        <f t="shared" si="14"/>
        <v>798</v>
      </c>
      <c r="S22" s="78">
        <f t="shared" si="15"/>
        <v>5</v>
      </c>
      <c r="T22" s="69">
        <f t="shared" si="16"/>
        <v>2395</v>
      </c>
      <c r="U22" s="108">
        <f t="shared" si="17"/>
        <v>927650000</v>
      </c>
      <c r="V22" s="112">
        <f t="shared" si="18"/>
        <v>957850000</v>
      </c>
      <c r="W22" s="107">
        <f t="shared" si="9"/>
        <v>600000</v>
      </c>
      <c r="X22" s="112">
        <f t="shared" si="10"/>
        <v>107500</v>
      </c>
      <c r="Y22" s="94" t="str">
        <f>CONCATENATE(Q22," – &lt;",N22,"&gt; – ",T22)</f>
        <v>2318 – &lt;1&gt; – 2395</v>
      </c>
      <c r="AA22" s="2">
        <v>2318</v>
      </c>
      <c r="AB22" s="2">
        <v>2395</v>
      </c>
      <c r="AD22" s="2">
        <f>Q22-AA22</f>
        <v>0</v>
      </c>
      <c r="AE22" s="2">
        <f>T22-AB22</f>
        <v>0</v>
      </c>
    </row>
    <row r="23" spans="2:31" x14ac:dyDescent="0.25">
      <c r="B23" s="96" t="s">
        <v>70</v>
      </c>
      <c r="C23" s="6">
        <v>15000</v>
      </c>
      <c r="D23" s="6">
        <f t="shared" ref="D23" si="20">C23*12*20</f>
        <v>3600000</v>
      </c>
      <c r="E23" s="4">
        <v>729</v>
      </c>
      <c r="F23" s="7">
        <v>746</v>
      </c>
      <c r="G23">
        <f t="shared" si="5"/>
        <v>729000000</v>
      </c>
      <c r="H23">
        <f t="shared" si="6"/>
        <v>746000000</v>
      </c>
      <c r="I23" s="30">
        <v>5000000</v>
      </c>
      <c r="J23" s="14">
        <v>25</v>
      </c>
      <c r="K23" s="14">
        <f>(I23-C23*12*J23)/2-C23/2</f>
        <v>242500</v>
      </c>
      <c r="L23" s="107">
        <f t="shared" si="7"/>
        <v>731050000</v>
      </c>
      <c r="M23" s="108">
        <f t="shared" si="8"/>
        <v>743957500</v>
      </c>
      <c r="N23" s="42">
        <v>1</v>
      </c>
      <c r="O23" s="6">
        <f t="shared" ref="O23" si="21">CEILING((L23-5*$H$4)/$G$4,1)</f>
        <v>609</v>
      </c>
      <c r="P23" s="78">
        <f t="shared" ref="P23" si="22">MAX(CEILING((L23-O23*$G$4)/$H$4,1), 1) + MOD(MAX(CEILING((L23-O23*$G$4)/$H$4,1),1)+1, 2)</f>
        <v>5</v>
      </c>
      <c r="Q23" s="69">
        <f t="shared" ref="Q23" si="23">O23*3+(P23-3)/2</f>
        <v>1828</v>
      </c>
      <c r="R23" s="6">
        <f t="shared" ref="R23" si="24">FLOOR((M23-1*$H$4)/$G$4,1)</f>
        <v>619</v>
      </c>
      <c r="S23" s="78">
        <f t="shared" ref="S23" si="25">MIN(FLOOR((M23-R23*$G$4)/$H$4,1), 5) + MOD(MIN(FLOOR((M23-R23*$G$4)/$H$4,1), 5)+1, 2)</f>
        <v>5</v>
      </c>
      <c r="T23" s="69">
        <f t="shared" ref="T23" si="26">R23*3+(S23-3)/2</f>
        <v>1858</v>
      </c>
      <c r="U23" s="108">
        <f t="shared" ref="U23" si="27">FLOOR((Q23+1)/3,1)*$G$4+((Q23-3*FLOOR((Q23+1)/3,1))*2+3)*$H$4</f>
        <v>731050000</v>
      </c>
      <c r="V23" s="112">
        <f t="shared" ref="V23" si="28">FLOOR((T23+1)/3,1)*$G$4+((T23-3*FLOOR((T23+1)/3,1))*2+3)*$H$4</f>
        <v>743050000</v>
      </c>
      <c r="W23" s="107">
        <f t="shared" si="9"/>
        <v>0</v>
      </c>
      <c r="X23" s="112">
        <f t="shared" si="10"/>
        <v>907500</v>
      </c>
      <c r="Y23" s="94" t="str">
        <f t="shared" ref="Y23" si="29">CONCATENATE(Q23," – &lt;",N23,"&gt; – ",T23)</f>
        <v>1828 – &lt;1&gt; – 1858</v>
      </c>
      <c r="AA23" s="2">
        <v>1828</v>
      </c>
      <c r="AB23" s="2">
        <v>1858</v>
      </c>
      <c r="AD23" s="2">
        <f>Q23-AA23</f>
        <v>0</v>
      </c>
      <c r="AE23" s="2">
        <f>T23-AB23</f>
        <v>0</v>
      </c>
    </row>
    <row r="24" spans="2:31" x14ac:dyDescent="0.25">
      <c r="B24" s="96" t="s">
        <v>72</v>
      </c>
      <c r="C24" s="6">
        <v>15000</v>
      </c>
      <c r="D24" s="6">
        <f t="shared" ref="D24" si="30">C24*12*20</f>
        <v>3600000</v>
      </c>
      <c r="E24" s="4">
        <v>758</v>
      </c>
      <c r="F24" s="7">
        <v>768</v>
      </c>
      <c r="G24">
        <f t="shared" si="5"/>
        <v>758000000</v>
      </c>
      <c r="H24">
        <f t="shared" si="6"/>
        <v>768000000</v>
      </c>
      <c r="I24" s="30">
        <v>5000000</v>
      </c>
      <c r="J24" s="14">
        <v>25</v>
      </c>
      <c r="K24" s="14">
        <f>(I24-C24*12*J24)/2-C24/2</f>
        <v>242500</v>
      </c>
      <c r="L24" s="107">
        <f t="shared" si="7"/>
        <v>760050000</v>
      </c>
      <c r="M24" s="108">
        <f t="shared" si="8"/>
        <v>765957500</v>
      </c>
      <c r="N24" s="42">
        <v>1</v>
      </c>
      <c r="O24" s="6">
        <f t="shared" ref="O24" si="31">CEILING((L24-5*$H$4)/$G$4,1)</f>
        <v>634</v>
      </c>
      <c r="P24" s="78">
        <f t="shared" ref="P24" si="32">MAX(CEILING((L24-O24*$G$4)/$H$4,1), 1) + MOD(MAX(CEILING((L24-O24*$G$4)/$H$4,1),1)+1, 2)</f>
        <v>1</v>
      </c>
      <c r="Q24" s="69">
        <f t="shared" ref="Q24" si="33">O24*3+(P24-3)/2</f>
        <v>1901</v>
      </c>
      <c r="R24" s="6">
        <f t="shared" ref="R24" si="34">FLOOR((M24-1*$H$4)/$G$4,1)</f>
        <v>638</v>
      </c>
      <c r="S24" s="78">
        <f t="shared" ref="S24" si="35">MIN(FLOOR((M24-R24*$G$4)/$H$4,1), 5) + MOD(MIN(FLOOR((M24-R24*$G$4)/$H$4,1), 5)+1, 2)</f>
        <v>5</v>
      </c>
      <c r="T24" s="69">
        <f t="shared" ref="T24" si="36">R24*3+(S24-3)/2</f>
        <v>1915</v>
      </c>
      <c r="U24" s="108">
        <f t="shared" ref="U24" si="37">FLOOR((Q24+1)/3,1)*$G$4+((Q24-3*FLOOR((Q24+1)/3,1))*2+3)*$H$4</f>
        <v>760850000</v>
      </c>
      <c r="V24" s="112">
        <f t="shared" ref="V24" si="38">FLOOR((T24+1)/3,1)*$G$4+((T24-3*FLOOR((T24+1)/3,1))*2+3)*$H$4</f>
        <v>765850000</v>
      </c>
      <c r="W24" s="107">
        <f t="shared" si="9"/>
        <v>800000</v>
      </c>
      <c r="X24" s="112">
        <f t="shared" si="10"/>
        <v>107500</v>
      </c>
      <c r="Y24" s="94" t="str">
        <f t="shared" ref="Y24" si="39">CONCATENATE(Q24," – &lt;",N24,"&gt; – ",T24)</f>
        <v>1901 – &lt;1&gt; – 1915</v>
      </c>
      <c r="AA24" s="2">
        <v>1901</v>
      </c>
      <c r="AB24" s="2">
        <v>1915</v>
      </c>
      <c r="AD24" s="2">
        <f>Q24-AA24</f>
        <v>0</v>
      </c>
      <c r="AE24" s="2">
        <f>T24-AB24</f>
        <v>0</v>
      </c>
    </row>
    <row r="25" spans="2:31" x14ac:dyDescent="0.25">
      <c r="B25" s="25" t="s">
        <v>12</v>
      </c>
      <c r="C25" s="6">
        <v>15000</v>
      </c>
      <c r="D25" s="6">
        <f t="shared" si="19"/>
        <v>3600000</v>
      </c>
      <c r="E25" s="4">
        <v>791</v>
      </c>
      <c r="F25" s="7">
        <v>821</v>
      </c>
      <c r="G25">
        <f t="shared" si="5"/>
        <v>791000000</v>
      </c>
      <c r="H25">
        <f t="shared" si="6"/>
        <v>821000000</v>
      </c>
      <c r="I25" s="30">
        <v>5000000</v>
      </c>
      <c r="J25" s="14">
        <v>25</v>
      </c>
      <c r="K25" s="14">
        <f>(I25-C25*12*J25)/2-C25/2</f>
        <v>242500</v>
      </c>
      <c r="L25" s="107">
        <f t="shared" si="7"/>
        <v>793050000</v>
      </c>
      <c r="M25" s="108">
        <f t="shared" si="8"/>
        <v>818957500</v>
      </c>
      <c r="N25" s="42">
        <v>1</v>
      </c>
      <c r="O25" s="6">
        <f t="shared" si="11"/>
        <v>661</v>
      </c>
      <c r="P25" s="78">
        <f t="shared" si="12"/>
        <v>1</v>
      </c>
      <c r="Q25" s="69">
        <f t="shared" si="13"/>
        <v>1982</v>
      </c>
      <c r="R25" s="6">
        <f t="shared" si="14"/>
        <v>682</v>
      </c>
      <c r="S25" s="78">
        <f t="shared" si="15"/>
        <v>5</v>
      </c>
      <c r="T25" s="69">
        <f t="shared" si="16"/>
        <v>2047</v>
      </c>
      <c r="U25" s="108">
        <f t="shared" si="17"/>
        <v>793250000</v>
      </c>
      <c r="V25" s="112">
        <f t="shared" si="18"/>
        <v>818650000</v>
      </c>
      <c r="W25" s="107">
        <f t="shared" si="9"/>
        <v>200000</v>
      </c>
      <c r="X25" s="112">
        <f t="shared" si="10"/>
        <v>307500</v>
      </c>
      <c r="Y25" s="94" t="str">
        <f>CONCATENATE(Q25," – &lt;",N25,"&gt; – ",T25)</f>
        <v>1982 – &lt;1&gt; – 2047</v>
      </c>
      <c r="AA25" s="2">
        <v>1982</v>
      </c>
      <c r="AB25" s="2">
        <v>2047</v>
      </c>
      <c r="AD25" s="2">
        <f>Q25-AA25</f>
        <v>0</v>
      </c>
      <c r="AE25" s="2">
        <f>T25-AB25</f>
        <v>0</v>
      </c>
    </row>
    <row r="26" spans="2:31" x14ac:dyDescent="0.25">
      <c r="B26" s="96" t="s">
        <v>71</v>
      </c>
      <c r="C26" s="6">
        <v>15000</v>
      </c>
      <c r="D26" s="6">
        <f t="shared" ref="D26" si="40">C26*12*20</f>
        <v>3600000</v>
      </c>
      <c r="E26" s="4">
        <v>1930</v>
      </c>
      <c r="F26" s="7">
        <v>1995</v>
      </c>
      <c r="G26">
        <f t="shared" si="5"/>
        <v>1930000000</v>
      </c>
      <c r="H26">
        <f t="shared" si="6"/>
        <v>1995000000</v>
      </c>
      <c r="I26" s="30">
        <v>5000000</v>
      </c>
      <c r="J26" s="14">
        <v>25</v>
      </c>
      <c r="K26" s="14">
        <f>(I26-C26*12*J26)/2-C26/2</f>
        <v>242500</v>
      </c>
      <c r="L26" s="107">
        <f t="shared" si="7"/>
        <v>1932050000</v>
      </c>
      <c r="M26" s="108">
        <f t="shared" si="8"/>
        <v>1992957500</v>
      </c>
      <c r="N26" s="42">
        <v>1</v>
      </c>
      <c r="O26" s="6">
        <f t="shared" ref="O26" si="41">CEILING((L26-5*$H$4)/$G$4,1)</f>
        <v>1610</v>
      </c>
      <c r="P26" s="78">
        <f t="shared" ref="P26" si="42">MAX(CEILING((L26-O26*$G$4)/$H$4,1), 1) + MOD(MAX(CEILING((L26-O26*$G$4)/$H$4,1),1)+1, 2)</f>
        <v>1</v>
      </c>
      <c r="Q26" s="69">
        <f t="shared" ref="Q26" si="43">O26*3+(P26-3)/2</f>
        <v>4829</v>
      </c>
      <c r="R26" s="6">
        <f t="shared" ref="R26" si="44">FLOOR((M26-1*$H$4)/$G$4,1)</f>
        <v>1660</v>
      </c>
      <c r="S26" s="78">
        <f t="shared" ref="S26" si="45">MIN(FLOOR((M26-R26*$G$4)/$H$4,1), 5) + MOD(MIN(FLOOR((M26-R26*$G$4)/$H$4,1), 5)+1, 2)</f>
        <v>5</v>
      </c>
      <c r="T26" s="69">
        <f t="shared" ref="T26" si="46">R26*3+(S26-3)/2</f>
        <v>4981</v>
      </c>
      <c r="U26" s="108">
        <f t="shared" ref="U26" si="47">FLOOR((Q26+1)/3,1)*$G$4+((Q26-3*FLOOR((Q26+1)/3,1))*2+3)*$H$4</f>
        <v>1932050000</v>
      </c>
      <c r="V26" s="112">
        <f t="shared" ref="V26" si="48">FLOOR((T26+1)/3,1)*$G$4+((T26-3*FLOOR((T26+1)/3,1))*2+3)*$H$4</f>
        <v>1992250000</v>
      </c>
      <c r="W26" s="107">
        <f t="shared" si="9"/>
        <v>0</v>
      </c>
      <c r="X26" s="112">
        <f t="shared" si="10"/>
        <v>707500</v>
      </c>
      <c r="Y26" s="94" t="str">
        <f t="shared" ref="Y26" si="49">CONCATENATE(Q26," – &lt;",N26,"&gt; – ",T26)</f>
        <v>4829 – &lt;1&gt; – 4981</v>
      </c>
      <c r="AA26" s="2">
        <v>4829</v>
      </c>
      <c r="AB26" s="2">
        <v>4981</v>
      </c>
      <c r="AD26" s="2">
        <f>Q26-AA26</f>
        <v>0</v>
      </c>
      <c r="AE26" s="2">
        <f>T26-AB26</f>
        <v>0</v>
      </c>
    </row>
    <row r="27" spans="2:31" x14ac:dyDescent="0.25">
      <c r="B27" s="25" t="s">
        <v>13</v>
      </c>
      <c r="C27" s="6">
        <v>15000</v>
      </c>
      <c r="D27" s="6">
        <f t="shared" si="19"/>
        <v>3600000</v>
      </c>
      <c r="E27" s="4">
        <v>758</v>
      </c>
      <c r="F27" s="7">
        <v>803</v>
      </c>
      <c r="G27">
        <f t="shared" si="5"/>
        <v>758000000</v>
      </c>
      <c r="H27">
        <f t="shared" si="6"/>
        <v>803000000</v>
      </c>
      <c r="I27" s="30">
        <v>5000000</v>
      </c>
      <c r="J27" s="14">
        <v>25</v>
      </c>
      <c r="K27" s="14">
        <f>(I27-C27*12*J27)/2-C27/2</f>
        <v>242500</v>
      </c>
      <c r="L27" s="107">
        <f t="shared" si="7"/>
        <v>760050000</v>
      </c>
      <c r="M27" s="108">
        <f t="shared" si="8"/>
        <v>800957500</v>
      </c>
      <c r="N27" s="42">
        <v>1</v>
      </c>
      <c r="O27" s="6">
        <f t="shared" si="11"/>
        <v>634</v>
      </c>
      <c r="P27" s="78">
        <f t="shared" si="12"/>
        <v>1</v>
      </c>
      <c r="Q27" s="69">
        <f t="shared" si="13"/>
        <v>1901</v>
      </c>
      <c r="R27" s="6">
        <f t="shared" si="14"/>
        <v>667</v>
      </c>
      <c r="S27" s="78">
        <f t="shared" si="15"/>
        <v>5</v>
      </c>
      <c r="T27" s="69">
        <f t="shared" si="16"/>
        <v>2002</v>
      </c>
      <c r="U27" s="108">
        <f t="shared" si="17"/>
        <v>760850000</v>
      </c>
      <c r="V27" s="112">
        <f t="shared" si="18"/>
        <v>800650000</v>
      </c>
      <c r="W27" s="107">
        <f t="shared" si="9"/>
        <v>800000</v>
      </c>
      <c r="X27" s="112">
        <f t="shared" si="10"/>
        <v>307500</v>
      </c>
      <c r="Y27" s="94" t="str">
        <f>CONCATENATE(Q27," – &lt;",N27,"&gt; – ",T27)</f>
        <v>1901 – &lt;1&gt; – 2002</v>
      </c>
      <c r="AA27" s="2">
        <v>1901</v>
      </c>
      <c r="AB27" s="2">
        <v>2002</v>
      </c>
      <c r="AD27" s="2">
        <f>Q27-AA27</f>
        <v>0</v>
      </c>
      <c r="AE27" s="2">
        <f>T27-AB27</f>
        <v>0</v>
      </c>
    </row>
    <row r="28" spans="2:31" x14ac:dyDescent="0.25">
      <c r="B28" s="96" t="s">
        <v>73</v>
      </c>
      <c r="C28" s="6">
        <v>15000</v>
      </c>
      <c r="D28" s="6">
        <f t="shared" ref="D28" si="50">C28*12*20</f>
        <v>3600000</v>
      </c>
      <c r="E28" s="4">
        <v>2350</v>
      </c>
      <c r="F28" s="7">
        <v>2360</v>
      </c>
      <c r="G28">
        <f t="shared" si="5"/>
        <v>2350000000</v>
      </c>
      <c r="H28">
        <f t="shared" si="6"/>
        <v>2360000000</v>
      </c>
      <c r="I28" s="30">
        <v>5000000</v>
      </c>
      <c r="J28" s="14">
        <v>25</v>
      </c>
      <c r="K28" s="14">
        <f>(I28-C28*12*J28)/2-C28/2</f>
        <v>242500</v>
      </c>
      <c r="L28" s="107">
        <f t="shared" si="7"/>
        <v>2352050000</v>
      </c>
      <c r="M28" s="108">
        <f t="shared" si="8"/>
        <v>2357957500</v>
      </c>
      <c r="N28" s="42">
        <v>1</v>
      </c>
      <c r="O28" s="6">
        <f t="shared" ref="O28" si="51">CEILING((L28-5*$H$4)/$G$4,1)</f>
        <v>1960</v>
      </c>
      <c r="P28" s="78">
        <f t="shared" ref="P28" si="52">MAX(CEILING((L28-O28*$G$4)/$H$4,1), 1) + MOD(MAX(CEILING((L28-O28*$G$4)/$H$4,1),1)+1, 2)</f>
        <v>1</v>
      </c>
      <c r="Q28" s="69">
        <f t="shared" ref="Q28" si="53">O28*3+(P28-3)/2</f>
        <v>5879</v>
      </c>
      <c r="R28" s="6">
        <f t="shared" ref="R28" si="54">FLOOR((M28-1*$H$4)/$G$4,1)</f>
        <v>1964</v>
      </c>
      <c r="S28" s="78">
        <f t="shared" ref="S28" si="55">MIN(FLOOR((M28-R28*$G$4)/$H$4,1), 5) + MOD(MIN(FLOOR((M28-R28*$G$4)/$H$4,1), 5)+1, 2)</f>
        <v>5</v>
      </c>
      <c r="T28" s="69">
        <f t="shared" ref="T28" si="56">R28*3+(S28-3)/2</f>
        <v>5893</v>
      </c>
      <c r="U28" s="108">
        <f t="shared" ref="U28" si="57">FLOOR((Q28+1)/3,1)*$G$4+((Q28-3*FLOOR((Q28+1)/3,1))*2+3)*$H$4</f>
        <v>2352050000</v>
      </c>
      <c r="V28" s="112">
        <f t="shared" ref="V28" si="58">FLOOR((T28+1)/3,1)*$G$4+((T28-3*FLOOR((T28+1)/3,1))*2+3)*$H$4</f>
        <v>2357050000</v>
      </c>
      <c r="W28" s="107">
        <f t="shared" si="9"/>
        <v>0</v>
      </c>
      <c r="X28" s="112">
        <f t="shared" si="10"/>
        <v>907500</v>
      </c>
      <c r="Y28" s="94" t="str">
        <f t="shared" ref="Y28" si="59">CONCATENATE(Q28," – &lt;",N28,"&gt; – ",T28)</f>
        <v>5879 – &lt;1&gt; – 5893</v>
      </c>
      <c r="AA28" s="2">
        <v>5879</v>
      </c>
      <c r="AB28" s="2">
        <v>5893</v>
      </c>
      <c r="AD28" s="2">
        <f>Q28-AA28</f>
        <v>0</v>
      </c>
      <c r="AE28" s="2">
        <f>T28-AB28</f>
        <v>0</v>
      </c>
    </row>
    <row r="29" spans="2:31" x14ac:dyDescent="0.25">
      <c r="B29" s="96" t="s">
        <v>55</v>
      </c>
      <c r="C29" s="6">
        <v>15000</v>
      </c>
      <c r="D29" s="6">
        <f t="shared" ref="D29" si="60">C29*12*20</f>
        <v>3600000</v>
      </c>
      <c r="E29" s="4">
        <v>2010</v>
      </c>
      <c r="F29" s="7">
        <v>2025</v>
      </c>
      <c r="G29">
        <f t="shared" si="5"/>
        <v>2010000000</v>
      </c>
      <c r="H29">
        <f t="shared" si="6"/>
        <v>2025000000</v>
      </c>
      <c r="I29" s="30">
        <v>5000000</v>
      </c>
      <c r="J29" s="14">
        <v>25</v>
      </c>
      <c r="K29" s="14">
        <f>(I29-C29*12*J29)/2-C29/2</f>
        <v>242500</v>
      </c>
      <c r="L29" s="107">
        <f t="shared" si="7"/>
        <v>2012050000</v>
      </c>
      <c r="M29" s="108">
        <f t="shared" si="8"/>
        <v>2022957500</v>
      </c>
      <c r="N29" s="42">
        <v>1</v>
      </c>
      <c r="O29" s="6">
        <f t="shared" si="11"/>
        <v>1677</v>
      </c>
      <c r="P29" s="78">
        <f t="shared" si="12"/>
        <v>1</v>
      </c>
      <c r="Q29" s="69">
        <f t="shared" si="13"/>
        <v>5030</v>
      </c>
      <c r="R29" s="6">
        <f t="shared" si="14"/>
        <v>1685</v>
      </c>
      <c r="S29" s="78">
        <f t="shared" si="15"/>
        <v>5</v>
      </c>
      <c r="T29" s="69">
        <f t="shared" si="16"/>
        <v>5056</v>
      </c>
      <c r="U29" s="108">
        <f t="shared" si="17"/>
        <v>2012450000</v>
      </c>
      <c r="V29" s="112">
        <f t="shared" si="18"/>
        <v>2022250000</v>
      </c>
      <c r="W29" s="107">
        <f t="shared" si="9"/>
        <v>400000</v>
      </c>
      <c r="X29" s="112">
        <f t="shared" si="10"/>
        <v>707500</v>
      </c>
      <c r="Y29" s="94" t="str">
        <f>CONCATENATE(Q29," – &lt;",N29,"&gt; – ",T29)</f>
        <v>5030 – &lt;1&gt; – 5056</v>
      </c>
      <c r="AA29" s="2">
        <v>5030</v>
      </c>
      <c r="AB29" s="2">
        <v>5056</v>
      </c>
      <c r="AD29" s="2">
        <f>Q29-AA29</f>
        <v>0</v>
      </c>
      <c r="AE29" s="2">
        <f>T29-AB29</f>
        <v>0</v>
      </c>
    </row>
    <row r="30" spans="2:31" x14ac:dyDescent="0.25">
      <c r="B30" s="25" t="s">
        <v>14</v>
      </c>
      <c r="C30" s="6">
        <v>15000</v>
      </c>
      <c r="D30" s="6">
        <f t="shared" si="19"/>
        <v>3600000</v>
      </c>
      <c r="E30" s="4">
        <v>2570</v>
      </c>
      <c r="F30" s="7">
        <v>2620</v>
      </c>
      <c r="G30">
        <f t="shared" si="5"/>
        <v>2570000000</v>
      </c>
      <c r="H30">
        <f t="shared" si="6"/>
        <v>2620000000</v>
      </c>
      <c r="I30" s="30">
        <v>5000000</v>
      </c>
      <c r="J30" s="14">
        <v>25</v>
      </c>
      <c r="K30" s="14">
        <f>(I30-C30*12*J30)/2-C30/2</f>
        <v>242500</v>
      </c>
      <c r="L30" s="107">
        <f t="shared" si="7"/>
        <v>2572050000</v>
      </c>
      <c r="M30" s="108">
        <f t="shared" si="8"/>
        <v>2617957500</v>
      </c>
      <c r="N30" s="42">
        <v>1</v>
      </c>
      <c r="O30" s="6">
        <f t="shared" si="11"/>
        <v>2144</v>
      </c>
      <c r="P30" s="78">
        <f t="shared" si="12"/>
        <v>1</v>
      </c>
      <c r="Q30" s="69">
        <f t="shared" si="13"/>
        <v>6431</v>
      </c>
      <c r="R30" s="6">
        <f t="shared" si="14"/>
        <v>2181</v>
      </c>
      <c r="S30" s="78">
        <f t="shared" si="15"/>
        <v>5</v>
      </c>
      <c r="T30" s="69">
        <f t="shared" si="16"/>
        <v>6544</v>
      </c>
      <c r="U30" s="108">
        <f t="shared" si="17"/>
        <v>2572850000</v>
      </c>
      <c r="V30" s="112">
        <f t="shared" si="18"/>
        <v>2617450000</v>
      </c>
      <c r="W30" s="107">
        <f t="shared" si="9"/>
        <v>800000</v>
      </c>
      <c r="X30" s="112">
        <f t="shared" si="10"/>
        <v>507500</v>
      </c>
      <c r="Y30" s="94" t="str">
        <f>CONCATENATE(Q30," – &lt;",N30,"&gt; – ",T30)</f>
        <v>6431 – &lt;1&gt; – 6544</v>
      </c>
      <c r="AA30" s="2">
        <v>6431</v>
      </c>
      <c r="AB30" s="2">
        <v>6544</v>
      </c>
      <c r="AD30" s="2">
        <f>Q30-AA30</f>
        <v>0</v>
      </c>
      <c r="AE30" s="2">
        <f>T30-AB30</f>
        <v>0</v>
      </c>
    </row>
    <row r="31" spans="2:31" x14ac:dyDescent="0.25">
      <c r="B31" s="96" t="s">
        <v>56</v>
      </c>
      <c r="C31" s="6">
        <v>15000</v>
      </c>
      <c r="D31" s="6">
        <f t="shared" ref="D31:D32" si="61">C31*12*20</f>
        <v>3600000</v>
      </c>
      <c r="E31" s="4">
        <v>1880</v>
      </c>
      <c r="F31" s="7">
        <v>1920</v>
      </c>
      <c r="G31">
        <f t="shared" si="5"/>
        <v>1880000000</v>
      </c>
      <c r="H31">
        <f t="shared" si="6"/>
        <v>1920000000</v>
      </c>
      <c r="I31" s="30">
        <v>5000000</v>
      </c>
      <c r="J31" s="14">
        <v>25</v>
      </c>
      <c r="K31" s="14">
        <f>(I31-C31*12*J31)/2-C31/2</f>
        <v>242500</v>
      </c>
      <c r="L31" s="107">
        <f t="shared" si="7"/>
        <v>1882050000</v>
      </c>
      <c r="M31" s="108">
        <f t="shared" si="8"/>
        <v>1917957500</v>
      </c>
      <c r="N31" s="42">
        <v>1</v>
      </c>
      <c r="O31" s="6">
        <f t="shared" si="11"/>
        <v>1569</v>
      </c>
      <c r="P31" s="78">
        <f t="shared" si="12"/>
        <v>1</v>
      </c>
      <c r="Q31" s="69">
        <f t="shared" si="13"/>
        <v>4706</v>
      </c>
      <c r="R31" s="6">
        <f t="shared" si="14"/>
        <v>1598</v>
      </c>
      <c r="S31" s="78">
        <f t="shared" si="15"/>
        <v>5</v>
      </c>
      <c r="T31" s="69">
        <f t="shared" si="16"/>
        <v>4795</v>
      </c>
      <c r="U31" s="108">
        <f t="shared" ref="U31:U34" si="62">FLOOR((Q31+1)/3,1)*$G$4+((Q31-3*FLOOR((Q31+1)/3,1))*2+3)*$H$4</f>
        <v>1882850000</v>
      </c>
      <c r="V31" s="112">
        <f t="shared" ref="V31:V34" si="63">FLOOR((T31+1)/3,1)*$G$4+((T31-3*FLOOR((T31+1)/3,1))*2+3)*$H$4</f>
        <v>1917850000</v>
      </c>
      <c r="W31" s="107">
        <f t="shared" si="9"/>
        <v>800000</v>
      </c>
      <c r="X31" s="112">
        <f t="shared" si="10"/>
        <v>107500</v>
      </c>
      <c r="Y31" s="94" t="str">
        <f>CONCATENATE(Q31," – &lt;",N31,"&gt; – ",T31)</f>
        <v>4706 – &lt;1&gt; – 4795</v>
      </c>
      <c r="AA31" s="2">
        <v>4706</v>
      </c>
      <c r="AB31" s="2">
        <v>4795</v>
      </c>
      <c r="AD31" s="2">
        <f>Q31-AA31</f>
        <v>0</v>
      </c>
      <c r="AE31" s="2">
        <f>T31-AB31</f>
        <v>0</v>
      </c>
    </row>
    <row r="32" spans="2:31" x14ac:dyDescent="0.25">
      <c r="B32" s="96" t="s">
        <v>58</v>
      </c>
      <c r="C32" s="6">
        <v>15000</v>
      </c>
      <c r="D32" s="6">
        <f t="shared" si="61"/>
        <v>3600000</v>
      </c>
      <c r="E32" s="4">
        <v>2300</v>
      </c>
      <c r="F32" s="7">
        <v>2400</v>
      </c>
      <c r="G32">
        <f t="shared" si="5"/>
        <v>2300000000</v>
      </c>
      <c r="H32">
        <f t="shared" si="6"/>
        <v>2400000000</v>
      </c>
      <c r="I32" s="30">
        <v>5000000</v>
      </c>
      <c r="J32" s="14">
        <v>25</v>
      </c>
      <c r="K32" s="14">
        <f>(I32-C32*12*J32)/2-C32/2</f>
        <v>242500</v>
      </c>
      <c r="L32" s="107">
        <f t="shared" si="7"/>
        <v>2302050000</v>
      </c>
      <c r="M32" s="108">
        <f t="shared" si="8"/>
        <v>2397957500</v>
      </c>
      <c r="N32" s="42">
        <v>1</v>
      </c>
      <c r="O32" s="6">
        <f t="shared" si="11"/>
        <v>1919</v>
      </c>
      <c r="P32" s="78">
        <f t="shared" si="12"/>
        <v>1</v>
      </c>
      <c r="Q32" s="69">
        <f t="shared" si="13"/>
        <v>5756</v>
      </c>
      <c r="R32" s="6">
        <f t="shared" si="14"/>
        <v>1998</v>
      </c>
      <c r="S32" s="78">
        <f t="shared" si="15"/>
        <v>5</v>
      </c>
      <c r="T32" s="69">
        <f t="shared" si="16"/>
        <v>5995</v>
      </c>
      <c r="U32" s="108">
        <f t="shared" si="62"/>
        <v>2302850000</v>
      </c>
      <c r="V32" s="112">
        <f t="shared" si="63"/>
        <v>2397850000</v>
      </c>
      <c r="W32" s="107">
        <f t="shared" si="9"/>
        <v>800000</v>
      </c>
      <c r="X32" s="112">
        <f t="shared" si="10"/>
        <v>107500</v>
      </c>
      <c r="Y32" s="94" t="str">
        <f>CONCATENATE(Q32," – &lt;",N32,"&gt; – ",T32)</f>
        <v>5756 – &lt;1&gt; – 5995</v>
      </c>
      <c r="AA32" s="2">
        <v>5756</v>
      </c>
      <c r="AB32" s="2">
        <v>5995</v>
      </c>
      <c r="AD32" s="2">
        <f>Q32-AA32</f>
        <v>0</v>
      </c>
      <c r="AE32" s="2">
        <f>T32-AB32</f>
        <v>0</v>
      </c>
    </row>
    <row r="33" spans="2:31" x14ac:dyDescent="0.25">
      <c r="B33" s="59" t="s">
        <v>15</v>
      </c>
      <c r="C33" s="6">
        <v>15000</v>
      </c>
      <c r="D33" s="6">
        <f t="shared" si="19"/>
        <v>3600000</v>
      </c>
      <c r="E33" s="4">
        <v>2496</v>
      </c>
      <c r="F33" s="7">
        <v>2690</v>
      </c>
      <c r="G33">
        <f t="shared" si="5"/>
        <v>2496000000</v>
      </c>
      <c r="H33">
        <f t="shared" si="6"/>
        <v>2690000000</v>
      </c>
      <c r="I33" s="30">
        <v>10000000</v>
      </c>
      <c r="J33" s="14">
        <v>52</v>
      </c>
      <c r="K33" s="14">
        <f>(I33-C33*12*J33)/2-C33/2</f>
        <v>312500</v>
      </c>
      <c r="L33" s="107">
        <f t="shared" si="7"/>
        <v>2498120000</v>
      </c>
      <c r="M33" s="108">
        <f t="shared" si="8"/>
        <v>2687887500</v>
      </c>
      <c r="N33" s="42">
        <v>3</v>
      </c>
      <c r="O33" s="60">
        <f>CEILING((L33-3*$H$4)/$G$4,1)</f>
        <v>2082</v>
      </c>
      <c r="P33" s="79">
        <v>3</v>
      </c>
      <c r="Q33" s="70">
        <f>CEILING(O33*3,N33)</f>
        <v>6246</v>
      </c>
      <c r="R33" s="60">
        <f>FLOOR((M33-3*$H$4)/$G$4,1)</f>
        <v>2239</v>
      </c>
      <c r="S33" s="79">
        <v>3</v>
      </c>
      <c r="T33" s="70">
        <f>FLOOR(R33*3,N33)</f>
        <v>6717</v>
      </c>
      <c r="U33" s="113">
        <f t="shared" si="62"/>
        <v>2498550000</v>
      </c>
      <c r="V33" s="114">
        <f t="shared" si="63"/>
        <v>2686950000</v>
      </c>
      <c r="W33" s="107">
        <f t="shared" si="9"/>
        <v>430000</v>
      </c>
      <c r="X33" s="112">
        <f t="shared" si="10"/>
        <v>937500</v>
      </c>
      <c r="Y33" s="94" t="str">
        <f>CONCATENATE(Q33," – &lt;",N33,"&gt; – ",T33)</f>
        <v>6246 – &lt;3&gt; – 6717</v>
      </c>
      <c r="AA33" s="2">
        <v>6246</v>
      </c>
      <c r="AB33" s="2">
        <v>6717</v>
      </c>
      <c r="AD33" s="2">
        <f>Q33-AA33</f>
        <v>0</v>
      </c>
      <c r="AE33" s="2">
        <f>T33-AB33</f>
        <v>0</v>
      </c>
    </row>
    <row r="34" spans="2:31" x14ac:dyDescent="0.25">
      <c r="B34" s="59" t="s">
        <v>15</v>
      </c>
      <c r="C34" s="6">
        <v>30000</v>
      </c>
      <c r="D34" s="6">
        <f t="shared" ref="D34" si="64">C34*12*20</f>
        <v>7200000</v>
      </c>
      <c r="E34" s="4">
        <v>2496</v>
      </c>
      <c r="F34" s="7">
        <v>2690</v>
      </c>
      <c r="G34">
        <f t="shared" si="5"/>
        <v>2496000000</v>
      </c>
      <c r="H34">
        <f t="shared" si="6"/>
        <v>2690000000</v>
      </c>
      <c r="I34" s="30">
        <v>10000000</v>
      </c>
      <c r="J34" s="14">
        <v>24</v>
      </c>
      <c r="K34" s="14">
        <f>(I34-C34*12*J34)/2-C34/2</f>
        <v>665000</v>
      </c>
      <c r="L34" s="107">
        <f t="shared" si="7"/>
        <v>2500280000</v>
      </c>
      <c r="M34" s="108">
        <f t="shared" si="8"/>
        <v>2685735000</v>
      </c>
      <c r="N34" s="42">
        <v>3</v>
      </c>
      <c r="O34" s="60">
        <f>CEILING((L34-3*$H$4)/$G$4,1)</f>
        <v>2084</v>
      </c>
      <c r="P34" s="79">
        <v>3</v>
      </c>
      <c r="Q34" s="70">
        <f>CEILING(O34*3,N34)</f>
        <v>6252</v>
      </c>
      <c r="R34" s="60">
        <f>FLOOR((M34-3*$H$4)/$G$4,1)</f>
        <v>2237</v>
      </c>
      <c r="S34" s="79">
        <v>3</v>
      </c>
      <c r="T34" s="70">
        <f>FLOOR(R34*3,N34)</f>
        <v>6711</v>
      </c>
      <c r="U34" s="113">
        <f t="shared" si="62"/>
        <v>2500950000</v>
      </c>
      <c r="V34" s="114">
        <f t="shared" si="63"/>
        <v>2684550000</v>
      </c>
      <c r="W34" s="107">
        <f t="shared" si="9"/>
        <v>670000</v>
      </c>
      <c r="X34" s="112">
        <f t="shared" si="10"/>
        <v>1185000</v>
      </c>
      <c r="Y34" s="94" t="str">
        <f>CONCATENATE(Q34," – &lt;",N34,"&gt; – ",T34)</f>
        <v>6252 – &lt;3&gt; – 6711</v>
      </c>
      <c r="AA34" s="2">
        <v>6252</v>
      </c>
      <c r="AB34" s="2">
        <v>6714</v>
      </c>
      <c r="AD34" s="2">
        <f>Q34-AA34</f>
        <v>0</v>
      </c>
      <c r="AE34" s="2">
        <f>T34-AB34</f>
        <v>-3</v>
      </c>
    </row>
    <row r="35" spans="2:31" x14ac:dyDescent="0.25">
      <c r="B35" s="22" t="s">
        <v>16</v>
      </c>
      <c r="C35" s="6">
        <v>15000</v>
      </c>
      <c r="D35" s="6">
        <f t="shared" si="19"/>
        <v>3600000</v>
      </c>
      <c r="E35" s="4">
        <v>1427</v>
      </c>
      <c r="F35" s="7">
        <v>1432</v>
      </c>
      <c r="G35">
        <f t="shared" si="5"/>
        <v>1427000000</v>
      </c>
      <c r="H35">
        <f t="shared" si="6"/>
        <v>1432000000</v>
      </c>
      <c r="I35" s="30">
        <v>5000000</v>
      </c>
      <c r="J35" s="14">
        <v>25</v>
      </c>
      <c r="K35" s="14">
        <f>(I35-C35*12*J35)/2-C35/2</f>
        <v>242500</v>
      </c>
      <c r="L35" s="107">
        <f t="shared" si="7"/>
        <v>1429050000</v>
      </c>
      <c r="M35" s="108">
        <f t="shared" si="8"/>
        <v>1429957500</v>
      </c>
      <c r="N35" s="42">
        <v>1</v>
      </c>
      <c r="O35" s="6">
        <f t="shared" ref="O35:O42" si="65">CEILING((L35-5*$H$4)/$G$4,1)</f>
        <v>1191</v>
      </c>
      <c r="P35" s="78">
        <f t="shared" ref="P35:P42" si="66">MAX(CEILING((L35-O35*$G$4)/$H$4,1), 1) + MOD(MAX(CEILING((L35-O35*$G$4)/$H$4,1),1)+1, 2)</f>
        <v>1</v>
      </c>
      <c r="Q35" s="69">
        <f t="shared" ref="Q35:Q42" si="67">O35*3+(P35-3)/2</f>
        <v>3572</v>
      </c>
      <c r="R35" s="6">
        <f t="shared" ref="R35:R42" si="68">FLOOR((M35-1*$H$4)/$G$4,1)</f>
        <v>1191</v>
      </c>
      <c r="S35" s="78">
        <f t="shared" ref="S35:S42" si="69">MIN(FLOOR((M35-R35*$G$4)/$H$4,1), 5) + MOD(MIN(FLOOR((M35-R35*$G$4)/$H$4,1), 5)+1, 2)</f>
        <v>5</v>
      </c>
      <c r="T35" s="69">
        <f t="shared" ref="T35:T42" si="70">R35*3+(S35-3)/2</f>
        <v>3574</v>
      </c>
      <c r="U35" s="108">
        <f t="shared" ref="U35:U42" si="71">FLOOR((Q35+1)/3,1)*$G$4+((Q35-3*FLOOR((Q35+1)/3,1))*2+3)*$H$4</f>
        <v>1429250000</v>
      </c>
      <c r="V35" s="112">
        <f t="shared" ref="V35:V42" si="72">FLOOR((T35+1)/3,1)*$G$4+((T35-3*FLOOR((T35+1)/3,1))*2+3)*$H$4</f>
        <v>1429450000</v>
      </c>
      <c r="W35" s="107">
        <f t="shared" si="9"/>
        <v>200000</v>
      </c>
      <c r="X35" s="112">
        <f t="shared" si="10"/>
        <v>507500</v>
      </c>
      <c r="Y35" s="94" t="str">
        <f>CONCATENATE(Q35," – &lt;",N35,"&gt; – ",T35)</f>
        <v>3572 – &lt;1&gt; – 3574</v>
      </c>
      <c r="AA35" s="2">
        <v>3572</v>
      </c>
      <c r="AB35" s="2">
        <v>3574</v>
      </c>
      <c r="AD35" s="2">
        <f>Q35-AA35</f>
        <v>0</v>
      </c>
      <c r="AE35" s="2">
        <f>T35-AB35</f>
        <v>0</v>
      </c>
    </row>
    <row r="36" spans="2:31" x14ac:dyDescent="0.25">
      <c r="B36" s="22" t="s">
        <v>17</v>
      </c>
      <c r="C36" s="6">
        <v>15000</v>
      </c>
      <c r="D36" s="6">
        <f t="shared" si="19"/>
        <v>3600000</v>
      </c>
      <c r="E36" s="35">
        <v>2110</v>
      </c>
      <c r="F36" s="36">
        <v>2200</v>
      </c>
      <c r="G36">
        <f t="shared" si="5"/>
        <v>2110000000</v>
      </c>
      <c r="H36">
        <f t="shared" si="6"/>
        <v>2200000000</v>
      </c>
      <c r="I36" s="30">
        <v>5000000</v>
      </c>
      <c r="J36" s="14">
        <v>25</v>
      </c>
      <c r="K36" s="14">
        <f>(I36-C36*12*J36)/2-C36/2</f>
        <v>242500</v>
      </c>
      <c r="L36" s="107">
        <f t="shared" si="7"/>
        <v>2112050000</v>
      </c>
      <c r="M36" s="108">
        <f t="shared" si="8"/>
        <v>2197957500</v>
      </c>
      <c r="N36" s="42">
        <v>1</v>
      </c>
      <c r="O36" s="6">
        <f t="shared" si="65"/>
        <v>1760</v>
      </c>
      <c r="P36" s="78">
        <f t="shared" si="66"/>
        <v>1</v>
      </c>
      <c r="Q36" s="69">
        <f t="shared" si="67"/>
        <v>5279</v>
      </c>
      <c r="R36" s="6">
        <f t="shared" si="68"/>
        <v>1831</v>
      </c>
      <c r="S36" s="78">
        <f t="shared" si="69"/>
        <v>5</v>
      </c>
      <c r="T36" s="69">
        <f t="shared" si="70"/>
        <v>5494</v>
      </c>
      <c r="U36" s="108">
        <f t="shared" si="71"/>
        <v>2112050000</v>
      </c>
      <c r="V36" s="112">
        <f t="shared" si="72"/>
        <v>2197450000</v>
      </c>
      <c r="W36" s="107">
        <f t="shared" si="9"/>
        <v>0</v>
      </c>
      <c r="X36" s="112">
        <f t="shared" si="10"/>
        <v>507500</v>
      </c>
      <c r="Y36" s="94" t="str">
        <f>CONCATENATE(Q36," – &lt;",N36,"&gt; – ",T36)</f>
        <v>5279 – &lt;1&gt; – 5494</v>
      </c>
      <c r="AA36" s="2">
        <v>5279</v>
      </c>
      <c r="AB36" s="2">
        <v>5494</v>
      </c>
      <c r="AD36" s="2">
        <f>Q36-AA36</f>
        <v>0</v>
      </c>
      <c r="AE36" s="2">
        <f>T36-AB36</f>
        <v>0</v>
      </c>
    </row>
    <row r="37" spans="2:31" x14ac:dyDescent="0.25">
      <c r="B37" s="22" t="s">
        <v>17</v>
      </c>
      <c r="C37" s="6">
        <v>30000</v>
      </c>
      <c r="D37" s="6">
        <f t="shared" si="19"/>
        <v>7200000</v>
      </c>
      <c r="E37" s="35">
        <v>2110</v>
      </c>
      <c r="F37" s="36">
        <v>2200</v>
      </c>
      <c r="G37">
        <f t="shared" si="5"/>
        <v>2110000000</v>
      </c>
      <c r="H37">
        <f t="shared" si="6"/>
        <v>2200000000</v>
      </c>
      <c r="I37" s="30">
        <v>10000000</v>
      </c>
      <c r="J37" s="14">
        <v>24</v>
      </c>
      <c r="K37" s="14">
        <f>(I37-C37*12*J37)/2-C37/2</f>
        <v>665000</v>
      </c>
      <c r="L37" s="107">
        <f t="shared" si="7"/>
        <v>2114280000</v>
      </c>
      <c r="M37" s="108">
        <f t="shared" si="8"/>
        <v>2195735000</v>
      </c>
      <c r="N37" s="42">
        <v>1</v>
      </c>
      <c r="O37" s="6">
        <f t="shared" si="65"/>
        <v>1762</v>
      </c>
      <c r="P37" s="78">
        <f t="shared" si="66"/>
        <v>1</v>
      </c>
      <c r="Q37" s="69">
        <f t="shared" si="67"/>
        <v>5285</v>
      </c>
      <c r="R37" s="6">
        <f t="shared" si="68"/>
        <v>1829</v>
      </c>
      <c r="S37" s="78">
        <f t="shared" si="69"/>
        <v>5</v>
      </c>
      <c r="T37" s="69">
        <f t="shared" si="70"/>
        <v>5488</v>
      </c>
      <c r="U37" s="108">
        <f t="shared" si="71"/>
        <v>2114450000</v>
      </c>
      <c r="V37" s="112">
        <f t="shared" si="72"/>
        <v>2195050000</v>
      </c>
      <c r="W37" s="107">
        <f t="shared" si="9"/>
        <v>170000</v>
      </c>
      <c r="X37" s="112">
        <f t="shared" si="10"/>
        <v>685000</v>
      </c>
      <c r="Y37" s="94" t="str">
        <f>CONCATENATE(Q37," – &lt;",N37,"&gt; – ",T37)</f>
        <v>5285 – &lt;1&gt; – 5488</v>
      </c>
      <c r="AA37" s="2">
        <v>5285</v>
      </c>
      <c r="AB37" s="2">
        <v>5488</v>
      </c>
      <c r="AD37" s="2">
        <f>Q37-AA37</f>
        <v>0</v>
      </c>
      <c r="AE37" s="2">
        <f>T37-AB37</f>
        <v>0</v>
      </c>
    </row>
    <row r="38" spans="2:31" x14ac:dyDescent="0.25">
      <c r="B38" s="22" t="s">
        <v>18</v>
      </c>
      <c r="C38" s="6">
        <v>15000</v>
      </c>
      <c r="D38" s="6">
        <f t="shared" si="19"/>
        <v>3600000</v>
      </c>
      <c r="E38" s="35">
        <v>1995</v>
      </c>
      <c r="F38" s="36">
        <v>2020</v>
      </c>
      <c r="G38">
        <f t="shared" si="5"/>
        <v>1995000000</v>
      </c>
      <c r="H38">
        <f t="shared" si="6"/>
        <v>2020000000</v>
      </c>
      <c r="I38" s="30">
        <v>5000000</v>
      </c>
      <c r="J38" s="14">
        <v>25</v>
      </c>
      <c r="K38" s="14">
        <f>(I38-C38*12*J38)/2-C38/2</f>
        <v>242500</v>
      </c>
      <c r="L38" s="107">
        <f t="shared" si="7"/>
        <v>1997050000</v>
      </c>
      <c r="M38" s="108">
        <f t="shared" si="8"/>
        <v>2017957500</v>
      </c>
      <c r="N38" s="42">
        <v>1</v>
      </c>
      <c r="O38" s="6">
        <f t="shared" si="65"/>
        <v>1664</v>
      </c>
      <c r="P38" s="78">
        <f t="shared" si="66"/>
        <v>5</v>
      </c>
      <c r="Q38" s="69">
        <f t="shared" si="67"/>
        <v>4993</v>
      </c>
      <c r="R38" s="6">
        <f t="shared" si="68"/>
        <v>1681</v>
      </c>
      <c r="S38" s="78">
        <f t="shared" si="69"/>
        <v>5</v>
      </c>
      <c r="T38" s="69">
        <f t="shared" si="70"/>
        <v>5044</v>
      </c>
      <c r="U38" s="108">
        <f t="shared" si="71"/>
        <v>1997050000</v>
      </c>
      <c r="V38" s="112">
        <f t="shared" si="72"/>
        <v>2017450000</v>
      </c>
      <c r="W38" s="107">
        <f t="shared" si="9"/>
        <v>0</v>
      </c>
      <c r="X38" s="112">
        <f t="shared" si="10"/>
        <v>507500</v>
      </c>
      <c r="Y38" s="94" t="str">
        <f>CONCATENATE(Q38," – &lt;",N38,"&gt; – ",T38)</f>
        <v>4993 – &lt;1&gt; – 5044</v>
      </c>
      <c r="AA38" s="2">
        <v>4993</v>
      </c>
      <c r="AB38" s="2">
        <v>5044</v>
      </c>
      <c r="AD38" s="2">
        <f>Q38-AA38</f>
        <v>0</v>
      </c>
      <c r="AE38" s="2">
        <f>T38-AB38</f>
        <v>0</v>
      </c>
    </row>
    <row r="39" spans="2:31" x14ac:dyDescent="0.25">
      <c r="B39" s="22" t="s">
        <v>19</v>
      </c>
      <c r="C39" s="6">
        <v>15000</v>
      </c>
      <c r="D39" s="6">
        <f t="shared" si="19"/>
        <v>3600000</v>
      </c>
      <c r="E39" s="35">
        <v>617</v>
      </c>
      <c r="F39" s="36">
        <v>652</v>
      </c>
      <c r="G39">
        <f t="shared" si="5"/>
        <v>617000000</v>
      </c>
      <c r="H39">
        <f t="shared" si="6"/>
        <v>652000000</v>
      </c>
      <c r="I39" s="30">
        <v>5000000</v>
      </c>
      <c r="J39" s="14">
        <v>25</v>
      </c>
      <c r="K39" s="14">
        <f>(I39-C39*12*J39)/2-C39/2</f>
        <v>242500</v>
      </c>
      <c r="L39" s="107">
        <f t="shared" si="7"/>
        <v>619050000</v>
      </c>
      <c r="M39" s="108">
        <f t="shared" si="8"/>
        <v>649957500</v>
      </c>
      <c r="N39" s="42">
        <v>1</v>
      </c>
      <c r="O39" s="6">
        <f t="shared" si="65"/>
        <v>516</v>
      </c>
      <c r="P39" s="78">
        <f t="shared" si="66"/>
        <v>1</v>
      </c>
      <c r="Q39" s="69">
        <f t="shared" si="67"/>
        <v>1547</v>
      </c>
      <c r="R39" s="6">
        <f t="shared" si="68"/>
        <v>541</v>
      </c>
      <c r="S39" s="78">
        <f t="shared" si="69"/>
        <v>5</v>
      </c>
      <c r="T39" s="69">
        <f t="shared" si="70"/>
        <v>1624</v>
      </c>
      <c r="U39" s="108">
        <f t="shared" si="71"/>
        <v>619250000</v>
      </c>
      <c r="V39" s="112">
        <f t="shared" si="72"/>
        <v>649450000</v>
      </c>
      <c r="W39" s="107">
        <f t="shared" si="9"/>
        <v>200000</v>
      </c>
      <c r="X39" s="112">
        <f t="shared" si="10"/>
        <v>507500</v>
      </c>
      <c r="Y39" s="94" t="str">
        <f>CONCATENATE(Q39," – &lt;",N39,"&gt; – ",T39)</f>
        <v>1547 – &lt;1&gt; – 1624</v>
      </c>
      <c r="AA39" s="2">
        <v>1547</v>
      </c>
      <c r="AB39" s="2">
        <v>1624</v>
      </c>
      <c r="AD39" s="2">
        <f>Q39-AA39</f>
        <v>0</v>
      </c>
      <c r="AE39" s="2">
        <f>T39-AB39</f>
        <v>0</v>
      </c>
    </row>
    <row r="40" spans="2:31" x14ac:dyDescent="0.25">
      <c r="B40" s="22" t="s">
        <v>20</v>
      </c>
      <c r="C40" s="6">
        <v>15000</v>
      </c>
      <c r="D40" s="6">
        <f t="shared" si="19"/>
        <v>3600000</v>
      </c>
      <c r="E40" s="35">
        <v>1475</v>
      </c>
      <c r="F40" s="36">
        <v>1518</v>
      </c>
      <c r="G40">
        <f t="shared" si="5"/>
        <v>1475000000</v>
      </c>
      <c r="H40">
        <f t="shared" si="6"/>
        <v>1518000000</v>
      </c>
      <c r="I40" s="30">
        <v>5000000</v>
      </c>
      <c r="J40" s="14">
        <v>25</v>
      </c>
      <c r="K40" s="14">
        <f>(I40-C40*12*J40)/2-C40/2</f>
        <v>242500</v>
      </c>
      <c r="L40" s="107">
        <f t="shared" si="7"/>
        <v>1477050000</v>
      </c>
      <c r="M40" s="108">
        <f t="shared" si="8"/>
        <v>1515957500</v>
      </c>
      <c r="N40" s="42">
        <v>1</v>
      </c>
      <c r="O40" s="6">
        <f t="shared" si="65"/>
        <v>1231</v>
      </c>
      <c r="P40" s="78">
        <f t="shared" si="66"/>
        <v>1</v>
      </c>
      <c r="Q40" s="69">
        <f t="shared" si="67"/>
        <v>3692</v>
      </c>
      <c r="R40" s="6">
        <f t="shared" si="68"/>
        <v>1263</v>
      </c>
      <c r="S40" s="78">
        <f t="shared" si="69"/>
        <v>5</v>
      </c>
      <c r="T40" s="69">
        <f t="shared" si="70"/>
        <v>3790</v>
      </c>
      <c r="U40" s="108">
        <f t="shared" si="71"/>
        <v>1477250000</v>
      </c>
      <c r="V40" s="112">
        <f t="shared" si="72"/>
        <v>1515850000</v>
      </c>
      <c r="W40" s="107">
        <f t="shared" si="9"/>
        <v>200000</v>
      </c>
      <c r="X40" s="112">
        <f t="shared" si="10"/>
        <v>107500</v>
      </c>
      <c r="Y40" s="94" t="str">
        <f>CONCATENATE(Q40," – &lt;",N40,"&gt; – ",T40)</f>
        <v>3692 – &lt;1&gt; – 3790</v>
      </c>
      <c r="AA40" s="2">
        <v>3692</v>
      </c>
      <c r="AB40" s="2">
        <v>3790</v>
      </c>
      <c r="AD40" s="2">
        <f>Q40-AA40</f>
        <v>0</v>
      </c>
      <c r="AE40" s="2">
        <f>T40-AB40</f>
        <v>0</v>
      </c>
    </row>
    <row r="41" spans="2:31" x14ac:dyDescent="0.25">
      <c r="B41" s="22" t="s">
        <v>21</v>
      </c>
      <c r="C41" s="6">
        <v>15000</v>
      </c>
      <c r="D41" s="6">
        <f t="shared" si="19"/>
        <v>3600000</v>
      </c>
      <c r="E41" s="35">
        <v>1432</v>
      </c>
      <c r="F41" s="36">
        <v>1517</v>
      </c>
      <c r="G41">
        <f t="shared" si="5"/>
        <v>1432000000</v>
      </c>
      <c r="H41">
        <f t="shared" si="6"/>
        <v>1517000000</v>
      </c>
      <c r="I41" s="30">
        <v>5000000</v>
      </c>
      <c r="J41" s="14">
        <v>25</v>
      </c>
      <c r="K41" s="14">
        <f>(I41-C41*12*J41)/2-C41/2</f>
        <v>242500</v>
      </c>
      <c r="L41" s="107">
        <f t="shared" si="7"/>
        <v>1434050000</v>
      </c>
      <c r="M41" s="108">
        <f t="shared" si="8"/>
        <v>1514957500</v>
      </c>
      <c r="N41" s="42">
        <v>1</v>
      </c>
      <c r="O41" s="6">
        <f t="shared" si="65"/>
        <v>1195</v>
      </c>
      <c r="P41" s="78">
        <f t="shared" si="66"/>
        <v>1</v>
      </c>
      <c r="Q41" s="69">
        <f t="shared" si="67"/>
        <v>3584</v>
      </c>
      <c r="R41" s="6">
        <f t="shared" si="68"/>
        <v>1262</v>
      </c>
      <c r="S41" s="78">
        <f t="shared" si="69"/>
        <v>5</v>
      </c>
      <c r="T41" s="69">
        <f t="shared" si="70"/>
        <v>3787</v>
      </c>
      <c r="U41" s="108">
        <f t="shared" si="71"/>
        <v>1434050000</v>
      </c>
      <c r="V41" s="112">
        <f t="shared" si="72"/>
        <v>1514650000</v>
      </c>
      <c r="W41" s="107">
        <f t="shared" si="9"/>
        <v>0</v>
      </c>
      <c r="X41" s="112">
        <f t="shared" si="10"/>
        <v>307500</v>
      </c>
      <c r="Y41" s="94" t="str">
        <f>CONCATENATE(Q41," – &lt;",N41,"&gt; – ",T41)</f>
        <v>3584 – &lt;1&gt; – 3787</v>
      </c>
      <c r="AA41" s="2">
        <v>3584</v>
      </c>
      <c r="AB41" s="2">
        <v>3787</v>
      </c>
      <c r="AD41" s="2">
        <f>Q41-AA41</f>
        <v>0</v>
      </c>
      <c r="AE41" s="2">
        <f>T41-AB41</f>
        <v>0</v>
      </c>
    </row>
    <row r="42" spans="2:31" x14ac:dyDescent="0.25">
      <c r="B42" s="22" t="s">
        <v>22</v>
      </c>
      <c r="C42" s="6">
        <v>15000</v>
      </c>
      <c r="D42" s="6">
        <f t="shared" si="19"/>
        <v>3600000</v>
      </c>
      <c r="E42" s="35">
        <v>1427</v>
      </c>
      <c r="F42" s="36">
        <v>1432</v>
      </c>
      <c r="G42">
        <f t="shared" si="5"/>
        <v>1427000000</v>
      </c>
      <c r="H42">
        <f t="shared" si="6"/>
        <v>1432000000</v>
      </c>
      <c r="I42" s="30">
        <v>5000000</v>
      </c>
      <c r="J42" s="14">
        <v>25</v>
      </c>
      <c r="K42" s="14">
        <f>(I42-C42*12*J42)/2-C42/2</f>
        <v>242500</v>
      </c>
      <c r="L42" s="107">
        <f t="shared" si="7"/>
        <v>1429050000</v>
      </c>
      <c r="M42" s="108">
        <f t="shared" si="8"/>
        <v>1429957500</v>
      </c>
      <c r="N42" s="42">
        <v>1</v>
      </c>
      <c r="O42" s="6">
        <f t="shared" si="65"/>
        <v>1191</v>
      </c>
      <c r="P42" s="78">
        <f t="shared" si="66"/>
        <v>1</v>
      </c>
      <c r="Q42" s="69">
        <f t="shared" si="67"/>
        <v>3572</v>
      </c>
      <c r="R42" s="6">
        <f t="shared" si="68"/>
        <v>1191</v>
      </c>
      <c r="S42" s="78">
        <f t="shared" si="69"/>
        <v>5</v>
      </c>
      <c r="T42" s="69">
        <f t="shared" si="70"/>
        <v>3574</v>
      </c>
      <c r="U42" s="108">
        <f t="shared" si="71"/>
        <v>1429250000</v>
      </c>
      <c r="V42" s="112">
        <f t="shared" si="72"/>
        <v>1429450000</v>
      </c>
      <c r="W42" s="107">
        <f t="shared" si="9"/>
        <v>200000</v>
      </c>
      <c r="X42" s="112">
        <f t="shared" si="10"/>
        <v>507500</v>
      </c>
      <c r="Y42" s="94" t="str">
        <f>CONCATENATE(Q42," – &lt;",N42,"&gt; – ",T42)</f>
        <v>3572 – &lt;1&gt; – 3574</v>
      </c>
      <c r="AA42" s="2">
        <v>3572</v>
      </c>
      <c r="AB42" s="2">
        <v>3574</v>
      </c>
      <c r="AD42" s="2">
        <f>Q42-AA42</f>
        <v>0</v>
      </c>
      <c r="AE42" s="2">
        <f>T42-AB42</f>
        <v>0</v>
      </c>
    </row>
    <row r="43" spans="2:31" x14ac:dyDescent="0.25">
      <c r="B43" s="27" t="s">
        <v>23</v>
      </c>
      <c r="C43" s="6">
        <v>30000</v>
      </c>
      <c r="D43" s="6">
        <f t="shared" si="19"/>
        <v>7200000</v>
      </c>
      <c r="E43" s="35">
        <v>3300</v>
      </c>
      <c r="F43" s="36">
        <v>4200</v>
      </c>
      <c r="G43">
        <f t="shared" si="5"/>
        <v>3300000000</v>
      </c>
      <c r="H43">
        <f t="shared" si="6"/>
        <v>4200000000</v>
      </c>
      <c r="I43" s="30">
        <v>10000000</v>
      </c>
      <c r="J43" s="14">
        <v>24</v>
      </c>
      <c r="K43" s="14">
        <f>(I43-C43*12*J43)/2-C43/2</f>
        <v>665000</v>
      </c>
      <c r="L43" s="107">
        <f>G43+K43+C43*(20*12+1)/2</f>
        <v>3304280000</v>
      </c>
      <c r="M43" s="108">
        <f t="shared" si="8"/>
        <v>4195735000</v>
      </c>
      <c r="N43" s="42">
        <v>1</v>
      </c>
      <c r="O43" s="26">
        <f>CEILING((L43-$E$5)/$G$5,1)</f>
        <v>212</v>
      </c>
      <c r="P43" s="80" t="s">
        <v>38</v>
      </c>
      <c r="Q43" s="71">
        <f>CEILING(O43+$J$5,N43)</f>
        <v>7711</v>
      </c>
      <c r="R43" s="26">
        <f>FLOOR((M43-$E$5)/$G$5,1)</f>
        <v>830</v>
      </c>
      <c r="S43" s="80" t="s">
        <v>38</v>
      </c>
      <c r="T43" s="71">
        <f>FLOOR(R43+$J$5,N43)</f>
        <v>8329</v>
      </c>
      <c r="U43" s="115">
        <f>$E$5+(Q43-$J$5)*$G$5</f>
        <v>3305280000</v>
      </c>
      <c r="V43" s="116">
        <f>$E$5+(T43-$J$5)*$G$5</f>
        <v>4195200000</v>
      </c>
      <c r="W43" s="107">
        <f t="shared" si="9"/>
        <v>1000000</v>
      </c>
      <c r="X43" s="112">
        <f t="shared" si="10"/>
        <v>535000</v>
      </c>
      <c r="Y43" s="94" t="str">
        <f>CONCATENATE(Q43," – &lt;",N43,"&gt; – ",T43)</f>
        <v>7711 – &lt;1&gt; – 8329</v>
      </c>
      <c r="AA43" s="2">
        <v>7711</v>
      </c>
      <c r="AB43" s="2">
        <v>8329</v>
      </c>
      <c r="AD43" s="2">
        <f>Q43-AA43</f>
        <v>0</v>
      </c>
      <c r="AE43" s="2">
        <f>T43-AB43</f>
        <v>0</v>
      </c>
    </row>
    <row r="44" spans="2:31" x14ac:dyDescent="0.25">
      <c r="B44" s="27" t="s">
        <v>24</v>
      </c>
      <c r="C44" s="6">
        <v>30000</v>
      </c>
      <c r="D44" s="6">
        <f t="shared" si="19"/>
        <v>7200000</v>
      </c>
      <c r="E44" s="4">
        <v>3300</v>
      </c>
      <c r="F44" s="7">
        <v>3800</v>
      </c>
      <c r="G44">
        <f t="shared" si="5"/>
        <v>3300000000</v>
      </c>
      <c r="H44">
        <f t="shared" si="6"/>
        <v>3800000000</v>
      </c>
      <c r="I44" s="30">
        <v>10000000</v>
      </c>
      <c r="J44" s="14">
        <v>24</v>
      </c>
      <c r="K44" s="14">
        <f>(I44-C44*12*J44)/2-C44/2</f>
        <v>665000</v>
      </c>
      <c r="L44" s="107">
        <f t="shared" si="7"/>
        <v>3304280000</v>
      </c>
      <c r="M44" s="108">
        <f t="shared" si="8"/>
        <v>3795735000</v>
      </c>
      <c r="N44" s="42">
        <v>1</v>
      </c>
      <c r="O44" s="26">
        <f>CEILING((L44-$E$5)/$G$5,1)</f>
        <v>212</v>
      </c>
      <c r="P44" s="80" t="s">
        <v>38</v>
      </c>
      <c r="Q44" s="71">
        <f>CEILING(O44+$J$5,N44)</f>
        <v>7711</v>
      </c>
      <c r="R44" s="26">
        <f>FLOOR((M44-$E$5)/$G$5,1)</f>
        <v>552</v>
      </c>
      <c r="S44" s="80" t="s">
        <v>38</v>
      </c>
      <c r="T44" s="71">
        <f>FLOOR(R44+$J$5,N44)</f>
        <v>8051</v>
      </c>
      <c r="U44" s="115">
        <f>$E$5+(Q44-$J$5)*$G$5</f>
        <v>3305280000</v>
      </c>
      <c r="V44" s="116">
        <f>$E$5+(T44-$J$5)*$G$5</f>
        <v>3794880000</v>
      </c>
      <c r="W44" s="107">
        <f t="shared" si="9"/>
        <v>1000000</v>
      </c>
      <c r="X44" s="112">
        <f t="shared" si="10"/>
        <v>855000</v>
      </c>
      <c r="Y44" s="94" t="str">
        <f>CONCATENATE(Q44," – &lt;",N44,"&gt; – ",T44)</f>
        <v>7711 – &lt;1&gt; – 8051</v>
      </c>
      <c r="AA44" s="2">
        <v>7711</v>
      </c>
      <c r="AB44" s="2">
        <v>8051</v>
      </c>
      <c r="AD44" s="2">
        <f>Q44-AA44</f>
        <v>0</v>
      </c>
      <c r="AE44" s="2">
        <f>T44-AB44</f>
        <v>0</v>
      </c>
    </row>
    <row r="45" spans="2:31" x14ac:dyDescent="0.25">
      <c r="B45" s="27" t="s">
        <v>25</v>
      </c>
      <c r="C45" s="6">
        <v>30000</v>
      </c>
      <c r="D45" s="6">
        <f t="shared" si="19"/>
        <v>7200000</v>
      </c>
      <c r="E45" s="4">
        <v>4400</v>
      </c>
      <c r="F45" s="7">
        <v>5000</v>
      </c>
      <c r="G45">
        <f t="shared" si="5"/>
        <v>4400000000</v>
      </c>
      <c r="H45">
        <f t="shared" si="6"/>
        <v>5000000000</v>
      </c>
      <c r="I45" s="30">
        <v>40000000</v>
      </c>
      <c r="J45" s="14">
        <v>106</v>
      </c>
      <c r="K45" s="14">
        <f>(I45-C45*12*J45)/2-C45/2</f>
        <v>905000</v>
      </c>
      <c r="L45" s="107">
        <f t="shared" si="7"/>
        <v>4404520000</v>
      </c>
      <c r="M45" s="108">
        <f t="shared" si="8"/>
        <v>4995495000</v>
      </c>
      <c r="N45" s="42">
        <v>16</v>
      </c>
      <c r="O45" s="26">
        <f>CEILING((L45-$E$5)/$G$5,1)</f>
        <v>976</v>
      </c>
      <c r="P45" s="80" t="s">
        <v>38</v>
      </c>
      <c r="Q45" s="71">
        <f>CEILING(O45+$J$5,N45)</f>
        <v>8480</v>
      </c>
      <c r="R45" s="26">
        <f>FLOOR((M45-$E$5)/$G$5,1)</f>
        <v>1385</v>
      </c>
      <c r="S45" s="80" t="s">
        <v>38</v>
      </c>
      <c r="T45" s="71">
        <f>FLOOR(R45+$J$5,N45)</f>
        <v>8880</v>
      </c>
      <c r="U45" s="115">
        <f>$E$5+(Q45-$J$5)*$G$5</f>
        <v>4412640000</v>
      </c>
      <c r="V45" s="116">
        <f>$E$5+(T45-$J$5)*$G$5</f>
        <v>4988640000</v>
      </c>
      <c r="W45" s="107">
        <f t="shared" si="9"/>
        <v>8120000</v>
      </c>
      <c r="X45" s="112">
        <f t="shared" si="10"/>
        <v>6855000</v>
      </c>
      <c r="Y45" s="94" t="str">
        <f>CONCATENATE(Q45," – &lt;",N45,"&gt; – ",T45)</f>
        <v>8480 – &lt;16&gt; – 8880</v>
      </c>
      <c r="AA45" s="2">
        <v>8480</v>
      </c>
      <c r="AB45" s="2">
        <v>8880</v>
      </c>
      <c r="AD45" s="2">
        <f>Q45-AA45</f>
        <v>0</v>
      </c>
      <c r="AE45" s="2">
        <f>T45-AB45</f>
        <v>0</v>
      </c>
    </row>
    <row r="46" spans="2:31" x14ac:dyDescent="0.25">
      <c r="B46" s="25"/>
      <c r="C46" s="3"/>
      <c r="D46" s="6"/>
      <c r="E46" s="4"/>
      <c r="F46" s="7"/>
      <c r="G46" s="6"/>
      <c r="H46" s="6"/>
      <c r="I46" s="30"/>
      <c r="J46" s="14"/>
      <c r="K46" s="14"/>
      <c r="L46" s="13"/>
      <c r="M46" s="30"/>
      <c r="N46" s="42"/>
      <c r="O46" s="3"/>
      <c r="P46" s="3"/>
      <c r="Q46" s="72"/>
      <c r="R46" s="3"/>
      <c r="S46" s="3"/>
      <c r="T46" s="72"/>
      <c r="U46" s="117"/>
      <c r="V46" s="118"/>
      <c r="W46" s="38"/>
      <c r="X46" s="24"/>
      <c r="Y46" s="94"/>
    </row>
    <row r="47" spans="2:31" x14ac:dyDescent="0.25">
      <c r="B47" s="27" t="s">
        <v>26</v>
      </c>
      <c r="C47" s="3">
        <v>120000</v>
      </c>
      <c r="D47" s="6">
        <f t="shared" ref="D47:D54" si="73">C47*12*20</f>
        <v>28800000</v>
      </c>
      <c r="E47" s="4">
        <v>26500</v>
      </c>
      <c r="F47" s="7">
        <v>29500</v>
      </c>
      <c r="G47">
        <f t="shared" ref="G47:G54" si="74">E47*1000000</f>
        <v>26500000000</v>
      </c>
      <c r="H47">
        <f t="shared" ref="H47:H54" si="75">F47*1000000</f>
        <v>29500000000</v>
      </c>
      <c r="I47" s="30">
        <v>50000000</v>
      </c>
      <c r="J47" s="37">
        <v>32</v>
      </c>
      <c r="K47" s="14">
        <f>(I47-C47*12*J47)/2-C47/2</f>
        <v>1900000</v>
      </c>
      <c r="L47" s="13">
        <f>G47+K47+C47*(20*12+1)/2</f>
        <v>26516360000</v>
      </c>
      <c r="M47" s="30">
        <f>H47-K47-(20*12/2)*C47</f>
        <v>29483700000</v>
      </c>
      <c r="N47" s="42">
        <v>1</v>
      </c>
      <c r="O47" s="26">
        <f>CEILING((L47-$E$6)/$G$6,1)</f>
        <v>132</v>
      </c>
      <c r="P47" s="80" t="s">
        <v>38</v>
      </c>
      <c r="Q47" s="71">
        <f t="shared" ref="Q47:Q53" si="76">CEILING(O47+$J$6,N47)</f>
        <v>22388</v>
      </c>
      <c r="R47" s="26">
        <f t="shared" ref="R47:R54" si="77">FLOOR((M47-$E$6)/$G$6,1)</f>
        <v>302</v>
      </c>
      <c r="S47" s="80" t="s">
        <v>38</v>
      </c>
      <c r="T47" s="71">
        <f t="shared" ref="T47:T54" si="78">FLOOR(R47+$J$6,N47)</f>
        <v>22558</v>
      </c>
      <c r="U47" s="115">
        <f t="shared" ref="U47:U54" si="79">$E$6+(Q47-$J$6)*$G$6</f>
        <v>26531040000</v>
      </c>
      <c r="V47" s="116">
        <f t="shared" ref="V47:V54" si="80">$E$6+(T47-$J$6)*$G$6</f>
        <v>29468640000</v>
      </c>
      <c r="W47" s="107">
        <f t="shared" ref="W47:W54" si="81">U47-L47</f>
        <v>14680000</v>
      </c>
      <c r="X47" s="112">
        <f t="shared" ref="X47:X54" si="82">M47-V47</f>
        <v>15060000</v>
      </c>
      <c r="Y47" s="94" t="str">
        <f>CONCATENATE(Q47," – &lt;",N47,"&gt; – ",T47)</f>
        <v>22388 – &lt;1&gt; – 22558</v>
      </c>
      <c r="AA47" s="2">
        <v>22388</v>
      </c>
      <c r="AB47" s="2">
        <v>22558</v>
      </c>
      <c r="AD47" s="2">
        <f>Q47-AA47</f>
        <v>0</v>
      </c>
      <c r="AE47" s="2">
        <f>T47-AB47</f>
        <v>0</v>
      </c>
    </row>
    <row r="48" spans="2:31" x14ac:dyDescent="0.25">
      <c r="B48" s="27" t="s">
        <v>26</v>
      </c>
      <c r="C48" s="3">
        <v>240000</v>
      </c>
      <c r="D48" s="6">
        <f t="shared" si="73"/>
        <v>57600000</v>
      </c>
      <c r="E48" s="4">
        <v>26500</v>
      </c>
      <c r="F48" s="7">
        <v>29500</v>
      </c>
      <c r="G48">
        <f t="shared" si="74"/>
        <v>26500000000</v>
      </c>
      <c r="H48">
        <f t="shared" si="75"/>
        <v>29500000000</v>
      </c>
      <c r="I48" s="30">
        <v>100000000</v>
      </c>
      <c r="J48" s="43">
        <v>32</v>
      </c>
      <c r="K48" s="14">
        <f>(I48-C48*12*J48)/2-C48/2</f>
        <v>3800000</v>
      </c>
      <c r="L48" s="13">
        <f t="shared" ref="L48:L54" si="83">G48+K48+C48*(20*12+1)/2</f>
        <v>26532720000</v>
      </c>
      <c r="M48" s="30">
        <f t="shared" ref="M48:M54" si="84">H48-K48-(20*12/2)*C48</f>
        <v>29467400000</v>
      </c>
      <c r="N48" s="42">
        <v>2</v>
      </c>
      <c r="O48" s="26">
        <f t="shared" ref="O48:O53" si="85">CEILING((L48-$E$6)/$G$6,1)</f>
        <v>133</v>
      </c>
      <c r="P48" s="80" t="s">
        <v>38</v>
      </c>
      <c r="Q48" s="71">
        <f t="shared" si="76"/>
        <v>22390</v>
      </c>
      <c r="R48" s="26">
        <f t="shared" si="77"/>
        <v>301</v>
      </c>
      <c r="S48" s="80" t="s">
        <v>38</v>
      </c>
      <c r="T48" s="71">
        <f t="shared" si="78"/>
        <v>22556</v>
      </c>
      <c r="U48" s="115">
        <f t="shared" si="79"/>
        <v>26565600000</v>
      </c>
      <c r="V48" s="116">
        <f t="shared" si="80"/>
        <v>29434080000</v>
      </c>
      <c r="W48" s="107">
        <f t="shared" si="81"/>
        <v>32880000</v>
      </c>
      <c r="X48" s="112">
        <f t="shared" si="82"/>
        <v>33320000</v>
      </c>
      <c r="Y48" s="94" t="str">
        <f>CONCATENATE(Q48," – &lt;",N48,"&gt; – ",T48)</f>
        <v>22390 – &lt;2&gt; – 22556</v>
      </c>
      <c r="AA48" s="2">
        <v>22390</v>
      </c>
      <c r="AB48" s="2">
        <v>22556</v>
      </c>
      <c r="AD48" s="2">
        <f>Q48-AA48</f>
        <v>0</v>
      </c>
      <c r="AE48" s="2">
        <f>T48-AB48</f>
        <v>0</v>
      </c>
    </row>
    <row r="49" spans="2:31" x14ac:dyDescent="0.25">
      <c r="B49" s="27" t="s">
        <v>27</v>
      </c>
      <c r="C49" s="3">
        <v>120000</v>
      </c>
      <c r="D49" s="6">
        <f t="shared" si="73"/>
        <v>28800000</v>
      </c>
      <c r="E49" s="4">
        <v>24250</v>
      </c>
      <c r="F49" s="7">
        <v>27500</v>
      </c>
      <c r="G49">
        <f t="shared" si="74"/>
        <v>24250000000</v>
      </c>
      <c r="H49">
        <f t="shared" si="75"/>
        <v>27500000000</v>
      </c>
      <c r="I49" s="30">
        <v>50000000</v>
      </c>
      <c r="J49" s="37">
        <v>32</v>
      </c>
      <c r="K49" s="14">
        <f>(I49-C49*12*J49)/2-C49/2</f>
        <v>1900000</v>
      </c>
      <c r="L49" s="13">
        <f t="shared" si="83"/>
        <v>24266360000</v>
      </c>
      <c r="M49" s="30">
        <f t="shared" si="84"/>
        <v>27483700000</v>
      </c>
      <c r="N49" s="42">
        <v>1</v>
      </c>
      <c r="O49" s="26">
        <f t="shared" si="85"/>
        <v>1</v>
      </c>
      <c r="P49" s="80" t="s">
        <v>38</v>
      </c>
      <c r="Q49" s="71">
        <f t="shared" si="76"/>
        <v>22257</v>
      </c>
      <c r="R49" s="26">
        <f t="shared" si="77"/>
        <v>187</v>
      </c>
      <c r="S49" s="80" t="s">
        <v>38</v>
      </c>
      <c r="T49" s="71">
        <f t="shared" si="78"/>
        <v>22443</v>
      </c>
      <c r="U49" s="115">
        <f t="shared" si="79"/>
        <v>24267360000</v>
      </c>
      <c r="V49" s="116">
        <f t="shared" si="80"/>
        <v>27481440000</v>
      </c>
      <c r="W49" s="107">
        <f t="shared" si="81"/>
        <v>1000000</v>
      </c>
      <c r="X49" s="112">
        <f t="shared" si="82"/>
        <v>2260000</v>
      </c>
      <c r="Y49" s="94" t="str">
        <f>CONCATENATE(Q49," – &lt;",N49,"&gt; – ",T49)</f>
        <v>22257 – &lt;1&gt; – 22443</v>
      </c>
      <c r="AA49" s="2">
        <v>22257</v>
      </c>
      <c r="AB49" s="2">
        <v>22443</v>
      </c>
      <c r="AD49" s="2">
        <f>Q49-AA49</f>
        <v>0</v>
      </c>
      <c r="AE49" s="2">
        <f>T49-AB49</f>
        <v>0</v>
      </c>
    </row>
    <row r="50" spans="2:31" x14ac:dyDescent="0.25">
      <c r="B50" s="27" t="s">
        <v>27</v>
      </c>
      <c r="C50" s="3">
        <v>240000</v>
      </c>
      <c r="D50" s="6">
        <f t="shared" ref="D50:D52" si="86">C50*12*20</f>
        <v>57600000</v>
      </c>
      <c r="E50" s="4">
        <v>24250</v>
      </c>
      <c r="F50" s="7">
        <v>27500</v>
      </c>
      <c r="G50">
        <f t="shared" si="74"/>
        <v>24250000000</v>
      </c>
      <c r="H50">
        <f t="shared" si="75"/>
        <v>27500000000</v>
      </c>
      <c r="I50" s="30">
        <v>100000000</v>
      </c>
      <c r="J50" s="43">
        <v>32</v>
      </c>
      <c r="K50" s="14">
        <f>(I50-C50*12*J50)/2-C50/2</f>
        <v>3800000</v>
      </c>
      <c r="L50" s="13">
        <f t="shared" si="83"/>
        <v>24282720000</v>
      </c>
      <c r="M50" s="30">
        <f t="shared" si="84"/>
        <v>27467400000</v>
      </c>
      <c r="N50" s="42">
        <v>2</v>
      </c>
      <c r="O50" s="26">
        <f t="shared" si="85"/>
        <v>2</v>
      </c>
      <c r="P50" s="80" t="s">
        <v>38</v>
      </c>
      <c r="Q50" s="71">
        <f>CEILING(O50+$J$6,N50)</f>
        <v>22258</v>
      </c>
      <c r="R50" s="26">
        <f t="shared" si="77"/>
        <v>186</v>
      </c>
      <c r="S50" s="80" t="s">
        <v>38</v>
      </c>
      <c r="T50" s="71">
        <f t="shared" si="78"/>
        <v>22442</v>
      </c>
      <c r="U50" s="115">
        <f t="shared" si="79"/>
        <v>24284640000</v>
      </c>
      <c r="V50" s="116">
        <f t="shared" si="80"/>
        <v>27464160000</v>
      </c>
      <c r="W50" s="107">
        <f t="shared" si="81"/>
        <v>1920000</v>
      </c>
      <c r="X50" s="112">
        <f t="shared" si="82"/>
        <v>3240000</v>
      </c>
      <c r="Y50" s="94" t="str">
        <f>CONCATENATE(Q50," – &lt;",N50,"&gt; – ",T50)</f>
        <v>22258 – &lt;2&gt; – 22442</v>
      </c>
      <c r="AA50" s="2">
        <v>22258</v>
      </c>
      <c r="AB50" s="2">
        <v>22442</v>
      </c>
      <c r="AD50" s="2">
        <f>Q50-AA50</f>
        <v>0</v>
      </c>
      <c r="AE50" s="2">
        <f>T50-AB50</f>
        <v>0</v>
      </c>
    </row>
    <row r="51" spans="2:31" x14ac:dyDescent="0.25">
      <c r="B51" s="27" t="s">
        <v>28</v>
      </c>
      <c r="C51" s="3">
        <v>120000</v>
      </c>
      <c r="D51" s="6">
        <f t="shared" si="86"/>
        <v>28800000</v>
      </c>
      <c r="E51" s="4">
        <v>37000</v>
      </c>
      <c r="F51" s="7">
        <v>40000</v>
      </c>
      <c r="G51">
        <f t="shared" si="74"/>
        <v>37000000000</v>
      </c>
      <c r="H51">
        <f t="shared" si="75"/>
        <v>40000000000</v>
      </c>
      <c r="I51" s="30">
        <v>50000000</v>
      </c>
      <c r="J51" s="37">
        <v>32</v>
      </c>
      <c r="K51" s="14">
        <f>(I51-C51*12*J51)/2-C51/2</f>
        <v>1900000</v>
      </c>
      <c r="L51" s="13">
        <f t="shared" si="83"/>
        <v>37016360000</v>
      </c>
      <c r="M51" s="30">
        <f t="shared" si="84"/>
        <v>39983700000</v>
      </c>
      <c r="N51" s="42">
        <v>1</v>
      </c>
      <c r="O51" s="26">
        <f t="shared" ref="O51" si="87">CEILING((L51-$E$6)/$G$6,1)</f>
        <v>739</v>
      </c>
      <c r="P51" s="80" t="s">
        <v>38</v>
      </c>
      <c r="Q51" s="71">
        <f t="shared" si="76"/>
        <v>22995</v>
      </c>
      <c r="R51" s="26">
        <f t="shared" si="77"/>
        <v>910</v>
      </c>
      <c r="S51" s="80" t="s">
        <v>38</v>
      </c>
      <c r="T51" s="71">
        <f t="shared" si="78"/>
        <v>23166</v>
      </c>
      <c r="U51" s="115">
        <f t="shared" si="79"/>
        <v>37020000000</v>
      </c>
      <c r="V51" s="116">
        <f t="shared" si="80"/>
        <v>39974880000</v>
      </c>
      <c r="W51" s="107">
        <f t="shared" si="81"/>
        <v>3640000</v>
      </c>
      <c r="X51" s="112">
        <f t="shared" si="82"/>
        <v>8820000</v>
      </c>
      <c r="Y51" s="94" t="str">
        <f>CONCATENATE(Q51," – &lt;",N51,"&gt; – ",T51)</f>
        <v>22995 – &lt;1&gt; – 23166</v>
      </c>
      <c r="AA51" s="2">
        <v>22995</v>
      </c>
      <c r="AB51" s="2">
        <v>23166</v>
      </c>
      <c r="AD51" s="2">
        <f>Q51-AA51</f>
        <v>0</v>
      </c>
      <c r="AE51" s="2">
        <f>T51-AB51</f>
        <v>0</v>
      </c>
    </row>
    <row r="52" spans="2:31" x14ac:dyDescent="0.25">
      <c r="B52" s="27" t="s">
        <v>28</v>
      </c>
      <c r="C52" s="3">
        <v>240000</v>
      </c>
      <c r="D52" s="6">
        <f t="shared" si="86"/>
        <v>57600000</v>
      </c>
      <c r="E52" s="4">
        <v>37000</v>
      </c>
      <c r="F52" s="7">
        <v>40000</v>
      </c>
      <c r="G52">
        <f t="shared" si="74"/>
        <v>37000000000</v>
      </c>
      <c r="H52">
        <f t="shared" si="75"/>
        <v>40000000000</v>
      </c>
      <c r="I52" s="30">
        <v>100000000</v>
      </c>
      <c r="J52" s="37">
        <v>32</v>
      </c>
      <c r="K52" s="14">
        <f>(I52-C52*12*J52)/2-C52/2</f>
        <v>3800000</v>
      </c>
      <c r="L52" s="13">
        <f t="shared" si="83"/>
        <v>37032720000</v>
      </c>
      <c r="M52" s="30">
        <f t="shared" si="84"/>
        <v>39967400000</v>
      </c>
      <c r="N52" s="42">
        <v>2</v>
      </c>
      <c r="O52" s="26">
        <f t="shared" ref="O52" si="88">CEILING((L52-$E$6)/$G$6,1)</f>
        <v>740</v>
      </c>
      <c r="P52" s="80" t="s">
        <v>38</v>
      </c>
      <c r="Q52" s="71">
        <f t="shared" si="76"/>
        <v>22996</v>
      </c>
      <c r="R52" s="26">
        <f t="shared" si="77"/>
        <v>909</v>
      </c>
      <c r="S52" s="80" t="s">
        <v>38</v>
      </c>
      <c r="T52" s="71">
        <f t="shared" si="78"/>
        <v>23164</v>
      </c>
      <c r="U52" s="115">
        <f t="shared" si="79"/>
        <v>37037280000</v>
      </c>
      <c r="V52" s="116">
        <f t="shared" si="80"/>
        <v>39940320000</v>
      </c>
      <c r="W52" s="107">
        <f t="shared" si="81"/>
        <v>4560000</v>
      </c>
      <c r="X52" s="112">
        <f t="shared" si="82"/>
        <v>27080000</v>
      </c>
      <c r="Y52" s="94" t="str">
        <f>CONCATENATE(Q52," – &lt;",N52,"&gt; – ",T52)</f>
        <v>22996 – &lt;2&gt; – 23164</v>
      </c>
      <c r="AA52" s="2">
        <v>22996</v>
      </c>
      <c r="AB52" s="2">
        <v>23164</v>
      </c>
      <c r="AD52" s="2">
        <f>Q52-AA52</f>
        <v>0</v>
      </c>
      <c r="AE52" s="2">
        <f>T52-AB52</f>
        <v>0</v>
      </c>
    </row>
    <row r="53" spans="2:31" x14ac:dyDescent="0.25">
      <c r="B53" s="75" t="s">
        <v>57</v>
      </c>
      <c r="C53" s="3">
        <v>120000</v>
      </c>
      <c r="D53" s="6">
        <f t="shared" si="73"/>
        <v>28800000</v>
      </c>
      <c r="E53" s="4">
        <v>27500</v>
      </c>
      <c r="F53" s="7">
        <v>28350</v>
      </c>
      <c r="G53">
        <f t="shared" si="74"/>
        <v>27500000000</v>
      </c>
      <c r="H53">
        <f t="shared" si="75"/>
        <v>28350000000</v>
      </c>
      <c r="I53" s="30">
        <v>50000000</v>
      </c>
      <c r="J53" s="37">
        <v>32</v>
      </c>
      <c r="K53" s="14">
        <f>(I53-C53*12*J53)/2-C53/2</f>
        <v>1900000</v>
      </c>
      <c r="L53" s="13">
        <f t="shared" si="83"/>
        <v>27516360000</v>
      </c>
      <c r="M53" s="30">
        <f t="shared" si="84"/>
        <v>28333700000</v>
      </c>
      <c r="N53" s="42">
        <v>1</v>
      </c>
      <c r="O53" s="26">
        <f t="shared" si="85"/>
        <v>190</v>
      </c>
      <c r="P53" s="80" t="s">
        <v>38</v>
      </c>
      <c r="Q53" s="71">
        <f t="shared" si="76"/>
        <v>22446</v>
      </c>
      <c r="R53" s="26">
        <f t="shared" si="77"/>
        <v>236</v>
      </c>
      <c r="S53" s="80" t="s">
        <v>38</v>
      </c>
      <c r="T53" s="71">
        <f t="shared" si="78"/>
        <v>22492</v>
      </c>
      <c r="U53" s="115">
        <f t="shared" si="79"/>
        <v>27533280000</v>
      </c>
      <c r="V53" s="116">
        <f t="shared" si="80"/>
        <v>28328160000</v>
      </c>
      <c r="W53" s="107">
        <f t="shared" si="81"/>
        <v>16920000</v>
      </c>
      <c r="X53" s="112">
        <f t="shared" si="82"/>
        <v>5540000</v>
      </c>
      <c r="Y53" s="94" t="str">
        <f>CONCATENATE(Q53," – &lt;",N53,"&gt; – ",T53)</f>
        <v>22446 – &lt;1&gt; – 22492</v>
      </c>
      <c r="AA53" s="2">
        <v>22446</v>
      </c>
      <c r="AB53" s="2">
        <v>22492</v>
      </c>
      <c r="AD53" s="2">
        <f>Q53-AA53</f>
        <v>0</v>
      </c>
      <c r="AE53" s="2">
        <f>T53-AB53</f>
        <v>0</v>
      </c>
    </row>
    <row r="54" spans="2:31" x14ac:dyDescent="0.25">
      <c r="B54" s="76" t="s">
        <v>57</v>
      </c>
      <c r="C54" s="3">
        <v>240000</v>
      </c>
      <c r="D54" s="10">
        <f t="shared" si="73"/>
        <v>57600000</v>
      </c>
      <c r="E54" s="9">
        <v>27500</v>
      </c>
      <c r="F54" s="33">
        <v>28350</v>
      </c>
      <c r="G54" s="121">
        <f t="shared" si="74"/>
        <v>27500000000</v>
      </c>
      <c r="H54" s="122">
        <f t="shared" si="75"/>
        <v>28350000000</v>
      </c>
      <c r="I54" s="31">
        <v>100000000</v>
      </c>
      <c r="J54" s="44">
        <v>32</v>
      </c>
      <c r="K54" s="15">
        <f>(I54-C54*12*J54)/2-C54/2</f>
        <v>3800000</v>
      </c>
      <c r="L54" s="13">
        <f t="shared" si="83"/>
        <v>27532720000</v>
      </c>
      <c r="M54" s="30">
        <f t="shared" si="84"/>
        <v>28317400000</v>
      </c>
      <c r="N54" s="61">
        <v>2</v>
      </c>
      <c r="O54" s="62">
        <f>CEILING((L54-$E$6)/$G$6,1)</f>
        <v>190</v>
      </c>
      <c r="P54" s="81" t="s">
        <v>38</v>
      </c>
      <c r="Q54" s="93">
        <f>CEILING(O54+$J$6,N54)</f>
        <v>22446</v>
      </c>
      <c r="R54" s="62">
        <f t="shared" si="77"/>
        <v>235</v>
      </c>
      <c r="S54" s="82" t="s">
        <v>38</v>
      </c>
      <c r="T54" s="93">
        <f t="shared" si="78"/>
        <v>22490</v>
      </c>
      <c r="U54" s="119">
        <f t="shared" si="79"/>
        <v>27533280000</v>
      </c>
      <c r="V54" s="120">
        <f t="shared" si="80"/>
        <v>28293600000</v>
      </c>
      <c r="W54" s="125">
        <f t="shared" si="81"/>
        <v>560000</v>
      </c>
      <c r="X54" s="126">
        <f t="shared" si="82"/>
        <v>23800000</v>
      </c>
      <c r="Y54" s="95" t="str">
        <f>CONCATENATE(Q54," – &lt;",N54,"&gt; – ",T54)</f>
        <v>22446 – &lt;2&gt; – 22490</v>
      </c>
      <c r="AA54" s="2">
        <v>22446</v>
      </c>
      <c r="AB54" s="2">
        <v>22490</v>
      </c>
      <c r="AD54" s="2">
        <f>Q54-AA54</f>
        <v>0</v>
      </c>
      <c r="AE54" s="2">
        <f>T54-AB54</f>
        <v>0</v>
      </c>
    </row>
    <row r="55" spans="2:31" x14ac:dyDescent="0.25">
      <c r="R55" s="8"/>
      <c r="S55" s="8"/>
    </row>
  </sheetData>
  <mergeCells count="1">
    <mergeCell ref="O3:R5"/>
  </mergeCells>
  <pageMargins left="0.7" right="0.7" top="0.75" bottom="0.75" header="0.3" footer="0.3"/>
  <pageSetup paperSize="9" orientation="portrait" horizontalDpi="1200" verticalDpi="1200" r:id="rId1"/>
  <ignoredErrors>
    <ignoredError sqref="L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73F0-80EB-415C-BB6D-12681F9B289C}">
  <dimension ref="A1"/>
  <sheetViews>
    <sheetView workbookViewId="0">
      <selection activeCell="D9" sqref="D9:G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Sync raster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Johan Sköld</cp:lastModifiedBy>
  <dcterms:created xsi:type="dcterms:W3CDTF">2017-06-18T03:27:40Z</dcterms:created>
  <dcterms:modified xsi:type="dcterms:W3CDTF">2018-11-02T15:12:44Z</dcterms:modified>
</cp:coreProperties>
</file>